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ADA577CB-0F9E-43BB-82E8-79D64126DA11}"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F9" i="1"/>
  <c r="BT9" i="1"/>
  <c r="BF10" i="1"/>
  <c r="BT10" i="1"/>
  <c r="BF11" i="1"/>
  <c r="BT11" i="1"/>
  <c r="BT12" i="1"/>
  <c r="BF13" i="1"/>
  <c r="BT13" i="1"/>
  <c r="BT14" i="1"/>
  <c r="BF15" i="1"/>
  <c r="BT15" i="1"/>
  <c r="BF16" i="1"/>
  <c r="BT16" i="1"/>
  <c r="BT17" i="1"/>
  <c r="BF18" i="1"/>
  <c r="BT18" i="1"/>
  <c r="BF19" i="1"/>
  <c r="BT19" i="1"/>
  <c r="BT20" i="1"/>
  <c r="BF21" i="1"/>
  <c r="BT21" i="1"/>
  <c r="BF22" i="1"/>
  <c r="BT22" i="1"/>
  <c r="BF23" i="1"/>
  <c r="BT23" i="1"/>
  <c r="BF24" i="1"/>
  <c r="BT24" i="1"/>
  <c r="BF25" i="1"/>
  <c r="BT25" i="1"/>
  <c r="BF26" i="1"/>
  <c r="BT26" i="1"/>
  <c r="BF27" i="1"/>
  <c r="BT27" i="1"/>
  <c r="BF28" i="1"/>
  <c r="BT28" i="1"/>
  <c r="BT29" i="1"/>
  <c r="BT30" i="1"/>
  <c r="BT31" i="1"/>
  <c r="BF32" i="1"/>
  <c r="BT32" i="1"/>
  <c r="BT33" i="1"/>
  <c r="BF34" i="1"/>
  <c r="BT34" i="1"/>
  <c r="BT35" i="1"/>
  <c r="BF36" i="1"/>
  <c r="BT36" i="1"/>
  <c r="BF37" i="1"/>
  <c r="BT37" i="1"/>
  <c r="BF38" i="1"/>
  <c r="BT38" i="1"/>
  <c r="BF39" i="1"/>
  <c r="BT39" i="1"/>
  <c r="BF40" i="1"/>
  <c r="BT40" i="1"/>
  <c r="BF41" i="1"/>
  <c r="BT41" i="1"/>
  <c r="BF42" i="1"/>
  <c r="BT42" i="1"/>
  <c r="BF43" i="1"/>
  <c r="BT43" i="1"/>
  <c r="BF44" i="1"/>
  <c r="BT44" i="1"/>
  <c r="BT45" i="1"/>
  <c r="BF46" i="1"/>
  <c r="BT46" i="1"/>
  <c r="BF47" i="1"/>
  <c r="BT47" i="1"/>
  <c r="BT48" i="1"/>
  <c r="BT49" i="1"/>
  <c r="BT50" i="1"/>
  <c r="BF51" i="1"/>
  <c r="BT51" i="1"/>
  <c r="BF52" i="1"/>
  <c r="BT52" i="1"/>
  <c r="BF53" i="1"/>
  <c r="BT53" i="1"/>
  <c r="BF54" i="1"/>
  <c r="BT54" i="1"/>
  <c r="BF55" i="1"/>
  <c r="BT55" i="1"/>
  <c r="BT56" i="1"/>
  <c r="BF57" i="1"/>
  <c r="BT57" i="1"/>
  <c r="BT58" i="1"/>
  <c r="BF59" i="1"/>
  <c r="BT59" i="1"/>
  <c r="BF60" i="1"/>
  <c r="BT60" i="1"/>
  <c r="BF61" i="1"/>
  <c r="BT61" i="1"/>
  <c r="BT62" i="1"/>
  <c r="BF63" i="1"/>
  <c r="BT63" i="1"/>
  <c r="BF64" i="1"/>
  <c r="BT64" i="1"/>
  <c r="BF65" i="1"/>
  <c r="BT65" i="1"/>
  <c r="BT66" i="1"/>
  <c r="BT67" i="1"/>
  <c r="BT68" i="1"/>
  <c r="BT69" i="1"/>
  <c r="BF70" i="1"/>
  <c r="BT70" i="1"/>
  <c r="BT71" i="1"/>
  <c r="BT72" i="1"/>
  <c r="BF73" i="1"/>
  <c r="BT73" i="1"/>
  <c r="BT74" i="1"/>
  <c r="BT75" i="1"/>
  <c r="BT76" i="1"/>
  <c r="BT77" i="1"/>
  <c r="BT78" i="1"/>
  <c r="BT79" i="1"/>
  <c r="BT80" i="1"/>
  <c r="BT81" i="1"/>
  <c r="BT82" i="1"/>
  <c r="BF83" i="1"/>
  <c r="BT83" i="1"/>
  <c r="BT84" i="1"/>
  <c r="BT85" i="1"/>
  <c r="BT86" i="1"/>
  <c r="BT87" i="1"/>
  <c r="BF88" i="1"/>
  <c r="BT88" i="1"/>
  <c r="BT89" i="1"/>
  <c r="BT90" i="1"/>
  <c r="BT91" i="1"/>
  <c r="BT92" i="1"/>
  <c r="BT93" i="1"/>
  <c r="BT94" i="1"/>
  <c r="BT95" i="1"/>
  <c r="BT96" i="1"/>
  <c r="BT97" i="1"/>
</calcChain>
</file>

<file path=xl/sharedStrings.xml><?xml version="1.0" encoding="utf-8"?>
<sst xmlns="http://schemas.openxmlformats.org/spreadsheetml/2006/main" count="5811" uniqueCount="1850">
  <si>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</si>
  <si>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</si>
  <si>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</si>
  <si>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</si>
  <si>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</si>
  <si>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</si>
  <si>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</si>
  <si>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</si>
  <si>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</si>
  <si>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</si>
  <si>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</si>
  <si>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</si>
  <si>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</si>
  <si>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</si>
  <si>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</si>
  <si>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</si>
  <si>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</si>
  <si>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</si>
  <si>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</si>
  <si>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</si>
  <si>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</si>
  <si>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</si>
  <si>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</si>
  <si>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</si>
  <si>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</si>
  <si>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</si>
  <si>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</si>
  <si>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</si>
  <si>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</si>
  <si>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</si>
  <si>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</si>
  <si>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</si>
  <si>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</si>
  <si>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</si>
  <si>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</si>
  <si>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</si>
  <si>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</si>
  <si>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</si>
  <si>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</si>
  <si>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</si>
  <si>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</si>
  <si>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</si>
  <si>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</si>
  <si>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</si>
  <si>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</si>
  <si>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</si>
  <si>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</si>
  <si>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</si>
  <si>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</si>
  <si>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</si>
  <si>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</si>
  <si>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</si>
  <si>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</si>
  <si>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</si>
  <si>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</si>
  <si>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</si>
  <si>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</si>
  <si>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</si>
  <si>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</si>
  <si>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</si>
  <si>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</si>
  <si>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</si>
  <si>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</si>
  <si>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</si>
  <si>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</si>
  <si>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</si>
  <si>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</si>
  <si>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</si>
  <si>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</si>
  <si>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</si>
  <si>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</si>
  <si>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</si>
  <si>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</si>
  <si>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Bod'a, M; Povazanová, M; Nedelová, G; Vallusová, A</t>
  </si>
  <si>
    <t/>
  </si>
  <si>
    <t>Bod'a, Martin; Povazanova, Mariana; Nedelova, Gabriela; Vallusova, Anna</t>
  </si>
  <si>
    <t>Gendered Division of Housework in Slovak Couples: Life Course and Other Factors</t>
  </si>
  <si>
    <t>JOURNAL OF FAMILY AND ECONOMIC ISSUES</t>
  </si>
  <si>
    <t>English</t>
  </si>
  <si>
    <t>Article; Early Access</t>
  </si>
  <si>
    <t>Gendered division of household labor; Life course; Time availability; Relative resources; Gender ideology; Slovak couples</t>
  </si>
  <si>
    <t>HOUSEHOLD LABOR; OF-LABOR; DOMESTIC WORK; UNPAID WORK; TIME-USE; ECONOMIC DEPENDENCY; COURSE TRANSITIONS; FAMILY TIME; CHILD-CARE; PARENTHOOD</t>
  </si>
  <si>
    <t>The paper examines factors that explain the allocation of time and the gendered division of routine, non-routine and care activities in Slovak households. It departs from the extant literature in three notable respects. First, the division of household labor between partners is studied for Slovakia, a former Socialist country with a specific family and societal context, where female labor force participation evolved differently from Western market economies. Second, in conjunction with the established theories of gendering housework (the time availability, relative resources and gender ideology hypotheses), the explanation takes a life course perspective that breaks households down into five life stages by the presence and age of children. Third, the methodology considers simultaneity in the time spent on different tasks and in its division between the genders by adopting a model of seemingly unrelated regression equations. Slovak males are found to spend on average more time in paid employment and devote far fewer hours to unpaid routine housework than females do. Life cycle stages are found to be a reliable predictor especially for hours spent and the gendered division of care work. Life stages are manifested mainly in time use of women, whereas men adjust their time use only when their assistance is needed with children. Time allocation and the gendered division of routine and non-routine chores are primarily explained by income-based and education-based relative resources, whilst patterns of care work are in line with the life course rather than explained by time availability.</t>
  </si>
  <si>
    <t>[Bod'a, Martin; Povazanova, Mariana; Nedelova, Gabriela; Vallusova, Anna] Matej Bel Univ Banska Bystr, Fac Econ, Tajovskeho 10, Banska Bystrica 97590, Slovakia; [Bod'a, Martin] Jan Evangelista Purkyne Univ Banska Bystr, Fac Nat Sci, Pasteurova 15, Usti Nad Labem 40096, Czech Republic</t>
  </si>
  <si>
    <t>Matej Bel University</t>
  </si>
  <si>
    <t>Bod'a, M (corresponding author), Matej Bel Univ Banska Bystr, Fac Econ, Tajovskeho 10, Banska Bystrica 97590, Slovakia.;Bod'a, M (corresponding author), Jan Evangelista Purkyne Univ Banska Bystr, Fac Nat Sci, Pasteurova 15, Usti Nad Labem 40096, Czech Republic.</t>
  </si>
  <si>
    <t>martin.boda@outlook.com; mariana.povazanova@umb.sk; gabriela.nedelova@umb.sk; anna.vallusova@umb.sk</t>
  </si>
  <si>
    <t>The authors thank the editor-in-chief, associate editor and two anonymous reviewers for their constructive comments that improved the text in terms of methodology and rationale of the study.</t>
  </si>
  <si>
    <t>SPRINGER INT PUBL AG</t>
  </si>
  <si>
    <t>CHAM</t>
  </si>
  <si>
    <t>GEWERBESTRASSE 11, CHAM, CH-6330, SWITZERLAND</t>
  </si>
  <si>
    <t>1058-0476</t>
  </si>
  <si>
    <t>1573-3475</t>
  </si>
  <si>
    <t>J FAM ECON ISS</t>
  </si>
  <si>
    <t>J. Fam. Econ. Iss.</t>
  </si>
  <si>
    <t>2023 SEP 7</t>
  </si>
  <si>
    <t>10.1007/s10834-023-09926-8</t>
  </si>
  <si>
    <t>SEP 2023</t>
  </si>
  <si>
    <t>Economics; Family Studies</t>
  </si>
  <si>
    <t>Social Science Citation Index (SSCI)</t>
  </si>
  <si>
    <t>Business &amp; Economics; Family Studies</t>
  </si>
  <si>
    <t>Q7XH9</t>
  </si>
  <si>
    <t>hybrid</t>
  </si>
  <si>
    <t>2023-10-25</t>
  </si>
  <si>
    <t>WOS:001059612500001</t>
  </si>
  <si>
    <t>Józsa, K; Oo, TZ; Borbélyová, D; Zentai, G</t>
  </si>
  <si>
    <t>Jozsa, Krisztian; Oo, Tun Zaw; Borbelyova, Diana; Zentai, Gabriella</t>
  </si>
  <si>
    <t>Exploring the Growth and Predictors of Fine Motor Skills in Young Children Aged 4-8 Years</t>
  </si>
  <si>
    <t>EDUCATION SCIENCES</t>
  </si>
  <si>
    <t>Article</t>
  </si>
  <si>
    <t>fine motor skills; predictive factors; young children; gender; age; family background</t>
  </si>
  <si>
    <t>GROSS; PERFORMANCE; INDIVIDUALS; PROFICIENCY; ABILITIES; LITERACY; DISORDER</t>
  </si>
  <si>
    <t>Fine motor skills (FMS) are fundamental for children's growth, influencing their writing progress and everyday activities. However, the development of these skills is a multifaceted process that is affected by various factors. Consequently, it becomes essential to comprehend the disparities in children's fine motor skills (FMS) development and the predictive factors. To address this aspect, we aimed to investigate the development of children's FMS, and the factors that can predict their development. Our analysis encompassed comparing FMS development between the two countries, examining gender and age discrepancies, and discerning the variables that predict FMS development. Employing a reliable instrument (the FMS development battery), we conducted a survey study involving 3050 Hungarian children living in both Slovakia and Hungary. The analysis, powered by R packages, yielded significant findings. Notably, students from Slovakia showcased significantly higher levels of FMS compared to their counterparts from Hungary. Furthermore, we observed a noteworthy gender disparity, with female students outperforming male students in both countries. Additionally, differences emerged across various age groups, indicating that older age groups exhibited more advanced FMS compared to their younger counterparts. With the help of regression analyses, our research also revealed the direct impact of gender and age on students' FMS development, while parental education entered an indirect influence on this aspect. These discoveries offer valuable insights for educational leaders and policymakers seeking to enhance children's FMS.</t>
  </si>
  <si>
    <t>[Jozsa, Krisztian; Borbelyova, Diana] J Selye Univ, Presch Educ, Dept Primary, Komarno 94501, Slovakia; [Jozsa, Krisztian] Univ Szeged, Inst Educ, H-6722 Szeged, Hungary; [Oo, Tun Zaw; Zentai, Gabriella] Hungarian Univ Agr &amp; Life Sci, Inst Educ, H-7400 Kaposvar, Hungary</t>
  </si>
  <si>
    <t>J. Selye University; Szeged University; Hungarian University of Agriculture &amp; Life Sciences</t>
  </si>
  <si>
    <t>Józsa, K (corresponding author), J Selye Univ, Presch Educ, Dept Primary, Komarno 94501, Slovakia.;Józsa, K (corresponding author), Univ Szeged, Inst Educ, H-6722 Szeged, Hungary.</t>
  </si>
  <si>
    <t>jozsa@sol.cc.u-szeged.hu; oo.tun.zaw@uni-mate.hu; borbelyovad@ujs.sk; zentai.gabriella@uni-mate.hu</t>
  </si>
  <si>
    <t>Jozsa, Krisztian/HOA-9640-2023</t>
  </si>
  <si>
    <t>Jozsa, Krisztian/0000-0001-7174-5067</t>
  </si>
  <si>
    <t>KEGA [005UJS-4/2021]</t>
  </si>
  <si>
    <t>KEGA</t>
  </si>
  <si>
    <t>This study was funded by the KEGA 005UJS-4/2021 project: Adaptation and standardiza-tion of DIFER (Diagnostic assessment system for development) for 4-8-year-old children.</t>
  </si>
  <si>
    <t>MDPI</t>
  </si>
  <si>
    <t>BASEL</t>
  </si>
  <si>
    <t>ST ALBAN-ANLAGE 66, CH-4052 BASEL, SWITZERLAND</t>
  </si>
  <si>
    <t>2227-7102</t>
  </si>
  <si>
    <t>EDUC SCI</t>
  </si>
  <si>
    <t>Educ. Sci.</t>
  </si>
  <si>
    <t>SEP</t>
  </si>
  <si>
    <t>10.3390/educsci13090939</t>
  </si>
  <si>
    <t>Education &amp; Educational Research</t>
  </si>
  <si>
    <t>Emerging Sources Citation Index (ESCI)</t>
  </si>
  <si>
    <t>S7ZJ7</t>
  </si>
  <si>
    <t>gold</t>
  </si>
  <si>
    <t>WOS:001073311200001</t>
  </si>
  <si>
    <t>Svecova, J; Furstova, J; Kascakova, N; Hasto, J; Tavel, P</t>
  </si>
  <si>
    <t>Svecova, Julia; Furstova, Jana; Kascakova, Natalia; Hasto, Jozef; Tavel, Peter</t>
  </si>
  <si>
    <t>The effect of childhood trauma and resilience on psychopathology in adulthood: Does bullying moderate the associations?</t>
  </si>
  <si>
    <t>BMC PSYCHOLOGY</t>
  </si>
  <si>
    <t>Childhood trauma; Bullying; Resilience; Psychopathology; Moderation</t>
  </si>
  <si>
    <t>POSTTRAUMATIC-STRESS-DISORDER; PSYCHIATRIC-DISORDERS; MENTAL-HEALTH; PROTECTIVE FACTORS; COLLEGE-STUDENTS; NATIONAL SAMPLE; SEXUAL-ABUSE; EXPERIENCES; VICTIMIZATION; FAMILY</t>
  </si>
  <si>
    <t>BackgroundExposure to traumatic events in childhood, including bullying, can negatively affect physical and mental health in adulthood. The aim of the present study was to determine the prevalence of bullying in different sociodemographic groups of the Slovak Republic and to assess the moderating effect of bullying on the associations between childhood trauma, resilience, and the later occurrence of psychopathology.MethodsFor the analyses, a representative sample of the population of the Slovak Republic was used (N = 1018, mean age 46.24 years, 48.7% of men). Multivariate linear regression models were used to investigate the predictive ability of childhood trauma (The Childhood Trauma Questionnaire, CTQ) and resilience (The Brief Resilience Scale, BRS) to explain psychopathology (The Brief Symptom Inventory, BSI-53). Bullying (The Adverse Childhood Experiences - International Questionnaire, ACE-IQ) was used as a moderator.ResultsIn total, 13.5% of respondents have experienced bullying. The most common form of bullying was making fun of someone because of how their body or face looked (46.7%) and excluding someone from activities or ignoring them (36.5%). Higher scores in all types of psychopathology and the Global Severity Index (GSI) were significantly associated with higher scores of emotional and sexual abuse, and some of them with physical neglect. The protective effect of resilience was moderated by bullying in several types of psychopathology, specifically in somatization, obsessive-compulsive, interpersonal sensitivity, depression, psychoticism, and the GSI.ConclusionUnderstanding the links between childhood trauma, bullying, and later psychopathology can help professionals target policies, resources, and interventions to support children and families at risk. Every child should feel accepted and safe at home and school.</t>
  </si>
  <si>
    <t>[Svecova, Julia; Furstova, Jana; Kascakova, Natalia; Hasto, Jozef; Tavel, Peter] Palacky Univ Olomouc, Olomouc Univ Social Hlth Inst, Univ 22, Olomouc 77111, Czech Republic; [Kascakova, Natalia; Hasto, Jozef] Psychiat Psychotherapeut Outpatient Clin, Heydukova 27, Bratislava 81108, Slovakia</t>
  </si>
  <si>
    <t>Palacky University Olomouc</t>
  </si>
  <si>
    <t>Svecova, J (corresponding author), Palacky Univ Olomouc, Olomouc Univ Social Hlth Inst, Univ 22, Olomouc 77111, Czech Republic.</t>
  </si>
  <si>
    <t>julia.svecova@oushi.upol.cz</t>
  </si>
  <si>
    <t>SPRINGERNATURE</t>
  </si>
  <si>
    <t>LONDON</t>
  </si>
  <si>
    <t>CAMPUS, 4 CRINAN ST, LONDON, N1 9XW, ENGLAND</t>
  </si>
  <si>
    <t>2050-7283</t>
  </si>
  <si>
    <t>BMC PSYCHOL</t>
  </si>
  <si>
    <t>BMC Psychol.</t>
  </si>
  <si>
    <t>AUG 11</t>
  </si>
  <si>
    <t>10.1186/s40359-023-01270-8</t>
  </si>
  <si>
    <t>Psychology, Multidisciplinary</t>
  </si>
  <si>
    <t>Psychology</t>
  </si>
  <si>
    <t>P1GL7</t>
  </si>
  <si>
    <t>Green Published, gold</t>
  </si>
  <si>
    <t>WOS:001048192200002</t>
  </si>
  <si>
    <t>Vasko, A; Klátik, J</t>
  </si>
  <si>
    <t>Vasko, Adrian; Klatik, Jaroslav</t>
  </si>
  <si>
    <t>CRIMINAL LAW PROTECTION OF A CHILD BY MEANS OF SLOVAK CRIMINAL LAW AND EUROPEAN UNION LAW</t>
  </si>
  <si>
    <t>ACCESS TO JUSTICE IN EASTERN EUROPE</t>
  </si>
  <si>
    <t>Criminal law; Criminal Code; Criminal offence; Child; Victim; Damaged</t>
  </si>
  <si>
    <t>Background: The contribution is focused on current challenges in the criminal protection of children field by means of criminal law in the Slovak Republic and the European Union. The authors define the term, child, in the applicable law. They examine in detail the legal regulation of the child's position as a victim, especially as a particularly vulnerable victim in criminal law. Attention is given to the victimisation process in relation to the specifics of the child. The legal regulation of criminal law in the Slovak Republic, as well as within the European Union, reflects the need for a special approach to the protection of children and youth, and adequate legal instruments are gradually being created and introduced. Methods: Legal comparison, content and functional analysis of legal acts, analysis of court decisions, historical analysis, and comparisons were used to process research data. Results and Conclusions: The current criminal law regulation of the status and protection of children and youth in the Slovak Republic requires regulation to effectively respond to new threats and risks, primarily associated with the increase of criminal activity against children in the virtual world. New forms of criminal activity by using computer technology and social networks are constantly increasing. Prevention and education are irreplaceable aspects of the protection of children and youth from crime. It is more effective to have a good prevention system than to deal with the consequences. Based on our research, we recommend introducing a subject focused on the prevention and intervention of crimes of a sexual nature into the education of school-age children. At the same time, we recommend continual building of specialized workplaces within law enforcement bodies in the Slovak Republic.</t>
  </si>
  <si>
    <t>[Vasko, Adrian; Klatik, Jaroslav] Matej Bel Univ, Dept Penal Law Criminol Criminalist &amp; Forens Sci, Banska Bystrica, Slovakia</t>
  </si>
  <si>
    <t>Vasko, A (corresponding author), Matej Bel Univ, Dept Penal Law Criminol Criminalist &amp; Forens Sci, Banska Bystrica, Slovakia.</t>
  </si>
  <si>
    <t>adrian.vasko@umb.sk; laroslav.klatik@umb.sk</t>
  </si>
  <si>
    <t>EAST EUROPEAN LAW RESEARCH CENTER</t>
  </si>
  <si>
    <t>KYIV</t>
  </si>
  <si>
    <t>BANDERY STEPANA STR., 20A, KYIV, 04655, UKRAINE</t>
  </si>
  <si>
    <t>2663-0575</t>
  </si>
  <si>
    <t>2663-0583</t>
  </si>
  <si>
    <t>ACCESS JUSTICE E EUR</t>
  </si>
  <si>
    <t>Access Justice East Eur.</t>
  </si>
  <si>
    <t>AUG</t>
  </si>
  <si>
    <t>10.33327/AJEE-18-6.3-a000301</t>
  </si>
  <si>
    <t>Law</t>
  </si>
  <si>
    <t>Government &amp; Law</t>
  </si>
  <si>
    <t>S2EZ0</t>
  </si>
  <si>
    <t>WOS:001069364800001</t>
  </si>
  <si>
    <t>Toth, Z; Hlava, T; Gómez-Pablos, B</t>
  </si>
  <si>
    <t>Toth, Zuzana; Hlava, Tomas; Gomez-Pablos, Beatriz</t>
  </si>
  <si>
    <t>Tense and aspect in the interlanguage of Slavic speakers learning Romance languages</t>
  </si>
  <si>
    <t>INTERNATIONAL JOURNAL OF MULTILINGUALISM</t>
  </si>
  <si>
    <t>Tense and aspect; Spanish L3; Italian L3; Slavic learners; third language acquisition; transfer</t>
  </si>
  <si>
    <t>ACQUISITION; ENGLISH; MORPHOLOGY; SPANISH; TIME; 2ND-LANGUAGE; LEARNERS; MODEL</t>
  </si>
  <si>
    <t>The study addresses the research gap of how being a speaker of a Slavic language influences the ability to convey tempo-aspectual meanings in Romance languages by examining personal and impersonal narratives delivered in written and spoken mode by learners of L3 Spanish and L3 Italian with L1 Slovak and L2 English. Narratives are analysed following the methods of interlanguage analysis proposed by Ellis and Barkhuizen [(2005). Analysing learner language. Oxford University Press] and Salaberry and Comajoan [(2013). Research design and methodology in studies on L2 tense and aspect. De Gruyter Mouton], such as coding for grounding, frequency analysis of tense forms and lexical aspectual classes, etc. Following the ideas presented by Bayley (2013, Data analysis: Quantitative approaches. In M. R. Salaberry &amp; L. Comajoan (Eds.), Research design andmethodology in studies on L2 tense and aspect (pp. 357-390). De Gruyter Mouton), binomial logistic regression models were built which showed that (a) the combination of discourse grounding and lexical aspect is of predictive power regarding the appropriateness of participants' choices of morphological marking; (b) the distributional characteristics of morphological marking on telic predicates differs from activities and statives. One of the main differences compared to the results of previous studies, conducted on speakers of Germanic languages, is that the data did not provide enough evidence for morphological marking being used to convey primarily temporal distinctions (see Salaberry, 1999, The development of past tense verbal morphology in classroom L2 Spanish. Applied Linguistics, 20(2), 151-178. https://doi.org/10.1093/applin/20.2.151; Wiberg, E. (1996). Reference to past events in bilingual Italian-Swedish children of school age. Linguistics, 34(5), 1087-1114. ]) and presented the marking of telic predicates in foreground with perfective morphology as consistent, disregarding the level of participants' performance.</t>
  </si>
  <si>
    <t>[Toth, Zuzana] Univ Basel, Dept Sprach &amp; Literaturwissensch, Italian Studies, Basel, Switzerland; [Hlava, Tomas] Comenius Univ, Ctr Res Teaching Languages &amp; Literatures, Bratislava, Slovakia; [Gomez-Pablos, Beatriz] Comenius Univ, Fac Educ, Dept Romance Languages &amp; Literatures, Bratislava, Slovakia</t>
  </si>
  <si>
    <t>University of Basel; Comenius University Bratislava; Comenius University Bratislava</t>
  </si>
  <si>
    <t>Toth, Z (corresponding author), Univ Basel, Dept Sprach &amp; Literaturwissenschaften, Italian Studies, Maiengasse 51, CH-4056 Basel, Switzerland.</t>
  </si>
  <si>
    <t>zuzana.toth@unibas.ch</t>
  </si>
  <si>
    <t>Hlava, Tomas/ADI-3433-2022</t>
  </si>
  <si>
    <t>Hlava, Tomas/0000-0002-5475-150X; Toth, Zuzana/0000-0002-9504-1571</t>
  </si>
  <si>
    <t>Marie Sklodowska-Curie under the European Commission's Horizon Europe research and innovation program [101066322]; Marie Curie Actions (MSCA) [101066322] Funding Source: Marie Curie Actions (MSCA)</t>
  </si>
  <si>
    <t>Marie Sklodowska-Curie under the European Commission's Horizon Europe research and innovation program; Marie Curie Actions (MSCA)(Marie Curie Actions)</t>
  </si>
  <si>
    <t>This work was supported by Marie Sklodowska-Curie grant [Grant agreement ID: 101066322], under the European Commission's Horizon Europe research and innovation program; DOI: 10.3030/101066322.</t>
  </si>
  <si>
    <t>ROUTLEDGE JOURNALS, TAYLOR &amp; FRANCIS LTD</t>
  </si>
  <si>
    <t>ABINGDON</t>
  </si>
  <si>
    <t>2-4 PARK SQUARE, MILTON PARK, ABINGDON OX14 4RN, OXON, ENGLAND</t>
  </si>
  <si>
    <t>1479-0718</t>
  </si>
  <si>
    <t>1747-7530</t>
  </si>
  <si>
    <t>INT J MULTILING</t>
  </si>
  <si>
    <t>Int. J. Multiling.</t>
  </si>
  <si>
    <t>2023 JUN 20</t>
  </si>
  <si>
    <t>10.1080/14790718.2023.2224007</t>
  </si>
  <si>
    <t>JUN 2023</t>
  </si>
  <si>
    <t>Education &amp; Educational Research; Linguistics; Language &amp; Linguistics</t>
  </si>
  <si>
    <t>Social Science Citation Index (SSCI); Arts &amp; Humanities Citation Index (A&amp;HCI)</t>
  </si>
  <si>
    <t>Education &amp; Educational Research; Linguistics</t>
  </si>
  <si>
    <t>K8UW7</t>
  </si>
  <si>
    <t>WOS:001019143600001</t>
  </si>
  <si>
    <t>Background: The contribution is focused on current challenges in the criminal protection of children field by means of criminal law in the Slovak Republic and the European Union. The authors define the term, child, in the applicable law. They examine in detail the legal regulation of the childs' position as a victim, especially as a particularly vulnerable victim in criminal law. Attention is given to the victimisation process in relation to the specifics of the child. The legal regulation of criminal law in the Slovak Republic, as well as within the European Union, reflects the need for a special approach to the protection of children and youth, and adequate legal instruments are gradually being created and introduced.Methods: Legal comparison, content and functional analysis of legal acts, analysis of court decisions, historical analysis, and comparisons were used to process research data. Results and Conclusions: The current criminal law regulation of the status and protection of children and youth in the Slovak Republic requires regulation to effectively respond to new threats and risks, primarily associated with the increase of criminal activity against children in the virtual world. New forms of criminal activity by using computer technology and social networks are constantly increasing. Prevention and education are irreplaceable aspects of the protection of children and youth from crime. It is more effective to have a good prevention system than to deal with the consequences. Based on our research, we recommend introducing a subject focused on the prevention and intervention of crimes of a sexual nature into the education of school-age children. At the same time, we recommend continual building of specialized workplaces within law enforcement bodies in the Slovak Republic.</t>
  </si>
  <si>
    <t>K7CU1</t>
  </si>
  <si>
    <t>WOS:001017990900001</t>
  </si>
  <si>
    <t>Alberty, R; Cillík, I</t>
  </si>
  <si>
    <t>Alberty, Roman; Cillik, Ivan</t>
  </si>
  <si>
    <t>Effect of after-school physical activity on body composition in primary school children: The Slovak PAD project</t>
  </si>
  <si>
    <t>PHYSIOLOGICAL REPORTS</t>
  </si>
  <si>
    <t>BMI; body fat; physical intervention; schoolchildren</t>
  </si>
  <si>
    <t>FAT-FREE MASS; FITNESS; ADOLESCENTS; OVERWEIGHT; ASSOCIATION; INDICATORS; DEFINITION; ADIPOSITY; OBESITY; INDEX</t>
  </si>
  <si>
    <t>Physical activity is associated with many physical and mental health benefits. This study aimed to investigate the effect of a 24-month after-school physical activity intervention on body composition in normal-weight children. Participating students (6-7 years of age at baseline) were divided by reason of their parental preference to intervention and control groups. Children in the intervention group (n = 20; 10 boys and 10 girls) followed an aerobic training program (two 60-min sessions per week), whereas children in the control group (n = 20; 10 boys and 10 girls) participated in the usual practice. Body composition characteristics were repeatedly measured by means of bioelectrical impedance method. At 2 years, finally, intervention boys had a smaller rise in BMI (mean difference, MD: -0.97 kg/m(2), p &lt; 0.05), BMI z-score (-0.44, p &lt; 0.09), body fat % (BF%) (-6.47%, p &lt; 0.01), and fat mass index (FMI) (-1.32 kg/m(2), p &lt; 0.001) than controls. In girls, however, the intervention program induced no significant differences (p &gt; 0.9) in the measured variables compared to controls at the final follow-up (MD: -0.04 kg/m(2) for BMI and -0.01 for BMI z-score). Changes in BF% and FMI in a positive direction occurred at 18 months (MD: -3.38%, p &lt; 0.05 and -0.99 kg/m(2), p &lt; 0.01, respectively), but did not persist over time (p &gt; 0.07). In addition, no significant changes (p &gt; 0.07) in the fat-free mass index were associated with the physical activity intervention in either boys or girls. In conclusion, compared to the controls, a long-term physical activity intervention in boys was associated with a significantly smaller rise in BMI and improvement of body composition by reducing both BF % and FMI. In girls, however, this intervention did not result in any statistically significant changes in body composition variables.</t>
  </si>
  <si>
    <t>[Alberty, Roman] Matej Bel Univ, Dept Biol &amp; Ecol, Fac Nat Sci, Tajovskeho 40, Banska Bystrica 97401, Slovakia; [Cillik, Ivan] Matej Bel Univ, Dept Phys Educ &amp; Sports, Fac Arts, Banska Bystrica, Slovakia</t>
  </si>
  <si>
    <t>Matej Bel University; Matej Bel University</t>
  </si>
  <si>
    <t>Alberty, R (corresponding author), Matej Bel Univ, Dept Biol &amp; Ecol, Fac Nat Sci, Tajovskeho 40, Banska Bystrica 97401, Slovakia.</t>
  </si>
  <si>
    <t>roman.alberty@umb.sk</t>
  </si>
  <si>
    <t>Cillik, Ivan/0000-0002-5698-5588; Alberty, Roman/0000-0003-4983-0614</t>
  </si>
  <si>
    <t>Ministry of Education, Science, Research and Sport of the Slovak Republic [VEGA1- 0491- 20]</t>
  </si>
  <si>
    <t>Ministry of Education, Science, Research and Sport of the Slovak Republic</t>
  </si>
  <si>
    <t>Ministry of Education, Science, Research and Sport of the Slovak Republic, Grant/Award Number: VEGA1- 0491- 20</t>
  </si>
  <si>
    <t>WILEY</t>
  </si>
  <si>
    <t>HOBOKEN</t>
  </si>
  <si>
    <t>111 RIVER ST, HOBOKEN 07030-5774, NJ USA</t>
  </si>
  <si>
    <t>2051-817X</t>
  </si>
  <si>
    <t>PHYSIOL REP</t>
  </si>
  <si>
    <t>PHYSIOL. REP.</t>
  </si>
  <si>
    <t>JAN</t>
  </si>
  <si>
    <t>e15540</t>
  </si>
  <si>
    <t>10.14814/phy2.15540</t>
  </si>
  <si>
    <t>Physiology</t>
  </si>
  <si>
    <t>7M8FQ</t>
  </si>
  <si>
    <t>gold, Green Published</t>
  </si>
  <si>
    <t>WOS:000906887600001</t>
  </si>
  <si>
    <t>Valentová, M; Brecka, P</t>
  </si>
  <si>
    <t>Valentova, Monika; Brecka, Peter</t>
  </si>
  <si>
    <t>Assessment of Digital Games in Technology Education</t>
  </si>
  <si>
    <t>INTERNATIONAL JOURNAL OF ENGINEERING PEDAGOGY</t>
  </si>
  <si>
    <t>gamification; digital games; technical education; primary level of elementary schools; ISCED 1</t>
  </si>
  <si>
    <t>COMPUTER GAMES; TEACHERS BELIEFS; SERIOUS GAMES; VIDEO GAMES; TIME SPENT; DESIGN; IMPACT; MOTIVATION; CHILDREN; STUDENTS</t>
  </si>
  <si>
    <t>The paper contributes to solving the issue of digital games in education. It explains concepts such as gamification and Digital Game-Based Learning; it focuses on the typology of games and the positives and negatives of playing digital games while discussing the aspects of their implementation in education. The case study presented in the paper examines in more detail digital games as a supplement to the learning environment in technically oriented education at the primary level of elementary schools in Slovakia (ISCED 1). The main focus is on an analysis of digital and education aspects of selected digital games. Specifically, based on nine game assessment criteria, such as game content in line with the objectives, application of cross-cutting themes, motivation, way of manipulation, active participation of the pupil, design/graphic processing, playing time, game model and its objective. Each of these criteria can influence the application of selected games in teaching; therefore, we assessed the games individually through these criteria.</t>
  </si>
  <si>
    <t>[Valentova, Monika; Brecka, Peter] Constantine Philosopher Univ Nitra, Fac Educ, Dept Technol &amp; Informat Technol, Nitra, Slovakia</t>
  </si>
  <si>
    <t>Constantine the Philosopher University in Nitra</t>
  </si>
  <si>
    <t>Brecka, P (corresponding author), Constantine Philosopher Univ Nitra, Fac Educ, Dept Technol &amp; Informat Technol, Nitra, Slovakia.</t>
  </si>
  <si>
    <t>pbrecka@ukf.sk; pbrecka@ukf.sk</t>
  </si>
  <si>
    <t>Brečka, Peter/AAC-5880-2020</t>
  </si>
  <si>
    <t>Brečka, Peter/0000-0002-6623-7487</t>
  </si>
  <si>
    <t>[KEGA 014UKF-4/2020]</t>
  </si>
  <si>
    <t>This paper was written within solving the project KEGA 014UKF-4/2020 Innovative educational e-modules for occupational safety in dual education.</t>
  </si>
  <si>
    <t>INT ASSOC ONLINE ENGINEERING</t>
  </si>
  <si>
    <t>WIEN</t>
  </si>
  <si>
    <t>KIRCHENGASSE 10-200, WIEN, A-1070, AUSTRIA</t>
  </si>
  <si>
    <t>2192-4880</t>
  </si>
  <si>
    <t>INT J ENG PEDAGOG</t>
  </si>
  <si>
    <t>Int. J. Eng. Pedagog.</t>
  </si>
  <si>
    <t>10.3991/ijep.v13i2.35971</t>
  </si>
  <si>
    <t>Education, Scientific Disciplines</t>
  </si>
  <si>
    <t>A7OV9</t>
  </si>
  <si>
    <t>WOS:000956984900003</t>
  </si>
  <si>
    <t>Adamcak, S; Bartik, P; Marko, M</t>
  </si>
  <si>
    <t>Adamcak, Stefan; Bartik, Pavol; Marko, Michal</t>
  </si>
  <si>
    <t>Physical Activity of Slovak Adolescents during the Second Wave of Covid-19 Pandemic: A Cross-Sectional Study</t>
  </si>
  <si>
    <t>EUROPEAN JOURNAL OF CONTEMPORARY EDUCATION</t>
  </si>
  <si>
    <t>adolescence; Covid-19 pandemic; cross-sectional study; IPAQ-SF; physical activity; Slovakia</t>
  </si>
  <si>
    <t>INACTIVITY; CHILDREN; IPAQ</t>
  </si>
  <si>
    <t>Introduction: An active participation in physical activity is associated with several elements of successful aging, including psychosocial health and well-being. Not getting enough physical activity and increased psychosocial health problems are observed worldwide especially during the first year of Covid-19 pandemic and for that reason, the present study was aimed at analyzing and comparing physical activity of Slovak adolescents during the second wave of Covid-19 pandemic.Material and Methods: Standardized measure to estimate the habitual practice of physical activity (IPAQ-SF) was carried out through intentional sampling of 2375 Slovak adolescents (54.56 % of them adolescent girls), aged 17-19 years (mean 18.10 +/- 0.60 years), attending the last year of grammar and vocational secondary schools of Slovakia. Basic descriptive statistics, chi-square test (chi 2) and Two-Sample T-Test were used to analyze and compare the data.Results: During the last seven days, on average, 60.55 % (n = 1438) of Slovak adolescents engaged in high physical activity and 23.60 % (n = 560) of them engaged in moderate physical activity. Low physical activity was reported by 15.85 % (n = 377) of Slovak adolescents and total physical activity, expressed in MET-minutes/week, was significantly (p &lt; 0.01) higher among the Slovak adolescent boys (2670 MET) than girls (1795 MET).Discussions: Physical activity levels of adolescents worldwide (1.3 billion) are reducing during the Covid-19 pandemic due to lockdown restrictions; however the Slovak adolescents' physical activity levels during the second wave of Covid-19 pandemic are similar to pre-pandemic times.</t>
  </si>
  <si>
    <t>[Adamcak, Stefan; Bartik, Pavol] Matej Bel Univ Banska Bystrica, Fac Arts, Dept Phys Educ &amp; Sports, Banska Bystrica, Slovakia; [Marko, Michal] Acad Arts Banska Bystrica, Fac Performing Arts, Dept Mus Theoret &amp; Acad Subjects, Banska Bystrica, Slovakia</t>
  </si>
  <si>
    <t>Bartik, P (corresponding author), Matej Bel Univ Banska Bystrica, Fac Arts, Dept Phys Educ &amp; Sports, Banska Bystrica, Slovakia.</t>
  </si>
  <si>
    <t>pavol.bartik@umb.sk; stefan.adamcak@umb.sk; michal.marko@aku.sk</t>
  </si>
  <si>
    <t>Adamčák, Štefan/AAC-4870-2022</t>
  </si>
  <si>
    <t>Adamčák, Štefan/0000-0002-8002-6010; Marko, Michal/0000-0003-0054-0667</t>
  </si>
  <si>
    <t>Cherkas Global Univ Press</t>
  </si>
  <si>
    <t>Washington</t>
  </si>
  <si>
    <t>1717 N Street NW, Suite 1, Washington, District of Columbia, UNITED STATES</t>
  </si>
  <si>
    <t>2304-9650</t>
  </si>
  <si>
    <t>2305-6746</t>
  </si>
  <si>
    <t>EUR J CONTEMP EDUC</t>
  </si>
  <si>
    <t>Eur. J. Contermp. Educ.</t>
  </si>
  <si>
    <t>DEC</t>
  </si>
  <si>
    <t>10.13187/ejced.2022.4.1066</t>
  </si>
  <si>
    <t>7Y4UM</t>
  </si>
  <si>
    <t>Bronze</t>
  </si>
  <si>
    <t>WOS:000914876300001</t>
  </si>
  <si>
    <t>Magalová, G; Gajdos, R; Vyskocová, S</t>
  </si>
  <si>
    <t>Magalova, Gabriela; Gajdos, Roman; Vyskocova, Stefania</t>
  </si>
  <si>
    <t>A Book for Children as Symbiosis of a Text and a Picture: Can Future Teachers Evaluate Literary and Illustrative Value of Books for Children?</t>
  </si>
  <si>
    <t>JOURNAL OF LANGUAGE AND CULTURAL EDUCATION</t>
  </si>
  <si>
    <t>reading literacy in Slovakia; education at universities; a book illustration; a literary text; literature for children and young adults</t>
  </si>
  <si>
    <t>In the paper, the authors analyse to what extent university students - future teachers - can evaluate a book for children as a symbiosis of a text and a picture, and their ability to present these features to readers in preschool, and primary education. Comparing the international PISA results, the level of reading literacy in Slovakia is not sufficient. The authors of the paper look for possible reasons and analyse the current level of professional university students' preparation for work with the book for children. Furthermore, they suggest the procedures, and criteria that can be applied in evaluating the books' textual and illustrative quality, concerning their usage in the particular activities of the educational process.</t>
  </si>
  <si>
    <t>[Magalova, Gabriela; Gajdos, Roman; Vyskocova, Stefania] Trnava Univ, Trnava, Slovakia; [Magalova, Gabriela; Vyskocova, Stefania] Trnava Univ, Fac Educ, Dept Slovak Language &amp; Literature, Priemyselna 4, Trnava 91843, Slovakia; [Gajdos, Roman] Trnava Univ, Fac Educ, Dept Art Educ, Priemyselna 4, Trnava 91843, Slovakia</t>
  </si>
  <si>
    <t>University of Trnava; University of Trnava; University of Trnava</t>
  </si>
  <si>
    <t>Magalová, G (corresponding author), Trnava Univ, Fac Educ, Dept Slovak Language &amp; Literature, Priemyselna 4, Trnava 91843, Slovakia.</t>
  </si>
  <si>
    <t>gabriela.magalova@truni.sk; roman.gajdos@truni.sk; stefania.vyskocova@tvu.sk</t>
  </si>
  <si>
    <t>SCIENDO</t>
  </si>
  <si>
    <t>WARSAW</t>
  </si>
  <si>
    <t>BOGUMILA ZUGA 32A, WARSAW, MAZOVIA, POLAND</t>
  </si>
  <si>
    <t>1339-4045</t>
  </si>
  <si>
    <t>1339-4584</t>
  </si>
  <si>
    <t>J LANG CULT EDUC</t>
  </si>
  <si>
    <t>J. Lang. Cult. Educ.</t>
  </si>
  <si>
    <t>DEC 1</t>
  </si>
  <si>
    <t>10.2478/jolace-2022-0018</t>
  </si>
  <si>
    <t>A3ZB0</t>
  </si>
  <si>
    <t>WOS:000954534000006</t>
  </si>
  <si>
    <t>Cintulová, LL; Radková, L; Budayová, Z</t>
  </si>
  <si>
    <t>Cintulova, Lucia Ludvigh; Radkova, Libusa; Budayova, Zuzana</t>
  </si>
  <si>
    <t>MENTAL HEALTH OF ROMA WOMEN IN POST-COVID ERA</t>
  </si>
  <si>
    <t>ACTA MISSIOLOGICA</t>
  </si>
  <si>
    <t>COVID-19 pandemic; SARS; CoV-2; Mental health; Roma women</t>
  </si>
  <si>
    <t>Background: The main aim of the research is to analyse the mental health of adult women living in the marginalized Roma community in western Slovakia.We monitored the level of mental health in 84 Roma women aged 20-35 with a comparative sample of women aged 36- 50.A low level of resilience (p=0.029), a reduced level of mental health (p=0.036) and psychological resistance to sudden changes (p= 0.015) as a result of the coronavirus pandemic or the impact of segregated life in a Roma settlement (p=0.018) was confirmed. Methods: Data collection was carried out in the form of a questionnaire during the community activities of women in a Roma settlement from April to July 2022. The research sample consisted of a total of 84 Roma women under the age of 50 who showed signs of impaired mental health as a result of the long-lasting pandemic situation of COVID-19 and the economic crisis. Results: Research has shown that there are significant differences in the level of mental health between women under 35 and women aged 36-50, with the quality of mental health decreasing with increasing age. Factors determining mental health proved to be relevant in the psychological field: sudden stress (p=0.024), COVID-19 disease (p= 0.026), psychological factors (p=0.038), financial problems (p= 0.021), low resistance and mechanisms resilience as well as conflicts between generations in Roma families (p=0.027) and an increase in alcoholism in the family (p=0.019). Conclusion: Roma women show signs of impaired mental health to a higher extent, due to their insufficient income, low level of education, increased demands for household and child care compared to men, they are less able to use their cognitive and emotional abilities to manage negative life skills and increase stigmatization of Roma women.</t>
  </si>
  <si>
    <t>[Cintulova, Lucia Ludvigh; Radkova, Libusa] St Elisabeth Univ Hlth &amp; Social Sci Bratislava, Bratislava, Slovakia; [Budayova, Zuzana] Catholic Univ Ruzomberok, Fac Theol, Inst Theol, Spisska Kapitula, Slovakia</t>
  </si>
  <si>
    <t>Catholic University Ruzomberok</t>
  </si>
  <si>
    <t>Cintulová, LL (corresponding author), St Elisabeth Univ Hlth &amp; Social Sci Bratislava, Bratislava, Slovakia.</t>
  </si>
  <si>
    <t>luciacin83@gmail.com</t>
  </si>
  <si>
    <t>Budayová, Zuzana/AFA-4998-2022</t>
  </si>
  <si>
    <t>Budayová, Zuzana/0000-0002-6171-3384</t>
  </si>
  <si>
    <t>ST ELIZABETH UNIV HEALTH &amp; SOCIAL WORK BRATISLAVA</t>
  </si>
  <si>
    <t>BRATISLAVA</t>
  </si>
  <si>
    <t>BRATISLAVA-OLD TOWN, BRATISLAVA, 00000, SLOVAKIA</t>
  </si>
  <si>
    <t>2453-7160</t>
  </si>
  <si>
    <t>ACTA MISSIOL</t>
  </si>
  <si>
    <t>Acta Missiol.</t>
  </si>
  <si>
    <t>NOV</t>
  </si>
  <si>
    <t>Religion</t>
  </si>
  <si>
    <t>7B8WI</t>
  </si>
  <si>
    <t>WOS:000899407100010</t>
  </si>
  <si>
    <t>Antala, B; Pruzek, M; Popluhárová, M</t>
  </si>
  <si>
    <t>Antala, Branislav; Pruzek, Michal; Popluharova, Monika</t>
  </si>
  <si>
    <t>Self-Efficacy and Attitudes of Physical Education Teachers towards Inclusion of Pupils with Disabilities</t>
  </si>
  <si>
    <t>SUSTAINABILITY</t>
  </si>
  <si>
    <t>self-efficacy; attitudes; inclusion; inclusive education; physical education; pupils with disabilities</t>
  </si>
  <si>
    <t>TEACHING STUDENTS; INCLUDING STUDENTS; IN-SERVICE; CHILDREN; BELIEFS; PRESERVICE; IMPACT; PARTICIPATION; INDIVIDUALS</t>
  </si>
  <si>
    <t>The aim of the research was to investigate teachers' self-efficacy and attitudes towards inclusion of pupils with disabilities in mainstream education. The research group consisted of 253 physical education teachers (125 male and 128 female) with an average age of 40.52 +/- 10.69 working in primary (62%) and secondary (38%) Slovak schools. To obtain empirical data, the standardized questionnaire methods SE-PETE-D and PEATID-III were used. In the analysis of self-efficacy, using the Mann-Whitney U test, significant differences were found in practical experience with pupils with disabilities and (a) teachers' self-efficacy (p &lt;= 0.01) and (b) their attitudes (p &lt;= 0.05). The same significant differences (p &lt;= 0.05) were found between participation in APA/APE courses and both (a) self-efficacy as well as (b) attitudes. Moreover, the research found the same significant differences (p &lt;= 0.01) between the type of disability and both (a) self-efficacy and (b) attitudes. A significantly positive correlation with a moderate relationship between teachers' self-efficacy and their attitudes towards pupils with disabilities (p &lt;= 0.01) were also found. Based on our findings, recommendations with specific proposals for physical and sports education practice were formulated.</t>
  </si>
  <si>
    <t>[Antala, Branislav; Pruzek, Michal] Comenius Univ, Fac Phys Educ &amp; Sports, Nabrezie Armadneho Generala Ludvika Svobodu 9, Bratislava 81469, Slovakia; [Popluharova, Monika] Natl Inst Educ &amp; Youth, Reg Off Natl Inst Educ &amp; Youth Bratislava, Sevcenkova 11, Bratislava 85005, Slovakia</t>
  </si>
  <si>
    <t>Comenius University Bratislava</t>
  </si>
  <si>
    <t>Popluhárová, M (corresponding author), Natl Inst Educ &amp; Youth, Reg Off Natl Inst Educ &amp; Youth Bratislava, Sevcenkova 11, Bratislava 85005, Slovakia.</t>
  </si>
  <si>
    <t>ms.popluharova@gmail.com</t>
  </si>
  <si>
    <t>Popluhárová, Monika/GYD-9491-2022</t>
  </si>
  <si>
    <t>Popluhárová, Monika/0000-0002-7720-0532</t>
  </si>
  <si>
    <t>Scientific Grant Agency of the Ministry of Education, Science, Research and Sport of the Slovak Republic (VEGA) [1/0523/19]</t>
  </si>
  <si>
    <t>Scientific Grant Agency of the Ministry of Education, Science, Research and Sport of the Slovak Republic (VEGA)</t>
  </si>
  <si>
    <t>The study was supported by The Scientific Grant Agency of the Ministry of Education, Science, Research and Sport of the Slovak Republic (VEGA) with number 1/0523/19. It was titled Physical and Sports Education and its Quality and Potential in Promoting Health from the Perspective of Pupils, Teachers and Parents.</t>
  </si>
  <si>
    <t>2071-1050</t>
  </si>
  <si>
    <t>SUSTAINABILITY-BASEL</t>
  </si>
  <si>
    <t>Sustainability</t>
  </si>
  <si>
    <t>OCT</t>
  </si>
  <si>
    <t>10.3390/su142013292</t>
  </si>
  <si>
    <t>Green &amp; Sustainable Science &amp; Technology; Environmental Sciences; Environmental Studies</t>
  </si>
  <si>
    <t>Science Citation Index Expanded (SCI-EXPANDED); Social Science Citation Index (SSCI)</t>
  </si>
  <si>
    <t>Science &amp; Technology - Other Topics; Environmental Sciences &amp; Ecology</t>
  </si>
  <si>
    <t>5T6NB</t>
  </si>
  <si>
    <t>WOS:000875979500001</t>
  </si>
  <si>
    <t>Holkova, J; Katana, JK</t>
  </si>
  <si>
    <t>Holkova, Jarmila; Katana, James Kazungu</t>
  </si>
  <si>
    <t>10 YEARS OF USHIRIKIANO CENTRE IN MALINDI, KENYA</t>
  </si>
  <si>
    <t>Developmental work; Catholic mission; Education social work; Discussion group; HIV</t>
  </si>
  <si>
    <t>Background: In 2021, Ushirikiano Centre marked 10 years of its existence. Founded by Slovak St. Elizabeth University of Health and Social Work, it has been serving the local community of Msabaha, a village satellite of Malindi in the coastal area of Kenya, since September 2011, focusing on educational support especially of orphans, half-orphans or children from low-income and single-parent families; on social work with their caregivers and other needy people, nutritional support and many-sided support of people living with HIV. This article presents the results of small-scale research evaluating the benefits that the activities of the Centre brought, during the 10 years of its existence, to its clients and the local community as a whole, as perceived by the clients themselves. Results and Conclusion: The results have confirmed validity and effectiveness of the Centre's interventions and at the same time have shown potential for further development, especially in the areas of counselling, empowerment and combating stigma and social exclusion of people living with HIV. The model of Ushirikiano Centre's approach proves an effective example of developmental and missionary work in sub-Saharan setting.</t>
  </si>
  <si>
    <t>[Holkova, Jarmila; Katana, James Kazungu] St Elizabeth Univ SEU, Ushirikiano Ctr, Trop Program Malindi, Malindi, Kenya; [Holkova, Jarmila] St John Paul II Sch Missiol &amp; Trop Hlth SEU, Missiol Dept, Malindi, Kenya</t>
  </si>
  <si>
    <t>Holkova, J (corresponding author), St Elizabeth Univ SEU, Ushirikiano Ctr, Trop Program Malindi, Malindi, Kenya.;Holkova, J (corresponding author), St John Paul II Sch Missiol &amp; Trop Hlth SEU, Missiol Dept, Malindi, Kenya.</t>
  </si>
  <si>
    <t>jholkova@yahoo.com</t>
  </si>
  <si>
    <t>MAY</t>
  </si>
  <si>
    <t>4J6MP</t>
  </si>
  <si>
    <t>WOS:000851379000030</t>
  </si>
  <si>
    <t>Zápotocná, O; Petrová, Z; Urban, M; Urban, K</t>
  </si>
  <si>
    <t>Zapotocna, Ol'ega; Petrova, Zuzana; Urban, Marek; Urban, Kamila</t>
  </si>
  <si>
    <t>EARLY LITERACY CURRICULUM AND ITS JOURNEY TO KINDERGARTEN CLASSROOM</t>
  </si>
  <si>
    <t>HUMAN AFFAIRS-POSTDISCIPLINARY HUMANITIES &amp; SOCIAL SCIENCES QUARTERLY</t>
  </si>
  <si>
    <t>early literacy; reform implementation; literacy curriculum; use of text; preschool age</t>
  </si>
  <si>
    <t>YOUNG-CHILDREN; READ-ALOUDS; KNOWLEDGE; LANGUAGE; SCIENCE</t>
  </si>
  <si>
    <t>Implementing new school reforms in school practice is extremely challenging mostly because of teacher resistance to change, or uncertainty, fear, or nostalgia for the previous curriculum. Since 2016 a new preschool curriculum including a new early literacy curriculum has been in force in Slovakia. The aim of the study is to assess how well teachers follow the requirement to use a variety of texts in the classroom to promote early literacy development. The analysis is performed on 138 observations out of a total of 215 structured observations, in which teachers used a text as part of an educational activity. The predominant use of narrative texts is linked to more traditional early literacy activities; however, the employment of different text genres relates to the use of different sources of text presentation, engagement with different ways of working with the text and is accompanied by different reading activities.</t>
  </si>
  <si>
    <t>[Zapotocna, Ol'ega; Petrova, Zuzana; Urban, Kamila] Slovak Acad Sci, Inst Res Social Commun, Dubravska Cesta 9, Bratislava 84511, Slovakia; [Zapotocna, Ol'ega] Trnava Univ, Fac Educ, Dept Sch Educ, Priemyselna 4, Trnava 91843, Slovakia; [Petrova, Zuzana] Tomas Bata Univ Zlin, Fac Humanities, Dept Sch Educ, Stefanikova 5670, Zlin 76001, Czech Republic; [Urban, Marek] Charles Univ Prague, Fac Humanities, Dept Psychol &amp; Life Sci, Patkova 2137-5, Prague 18200, Czech Republic</t>
  </si>
  <si>
    <t>Slovak Academy of Sciences; University of Trnava; Tomas Bata University Zlin; Charles University Prague</t>
  </si>
  <si>
    <t>Zápotocná, O (corresponding author), Slovak Acad Sci, Inst Res Social Commun, Dubravska Cesta 9, Bratislava 84511, Slovakia.;Zápotocná, O (corresponding author), Trnava Univ, Fac Educ, Dept Sch Educ, Priemyselna 4, Trnava 91843, Slovakia.</t>
  </si>
  <si>
    <t>zapotocna@savba.sk; zpetrova@savba.sk; marek.m.urban@gmail.com; kamila.urban@savba.sk</t>
  </si>
  <si>
    <t>Urban, Marek/Y-9155-2019; Urban, Kamila/AAU-8143-2021</t>
  </si>
  <si>
    <t>Urban, Marek/0000-0003-2772-1388; Urban, Kamila/0000-0003-4547-9804; Petrova, Zuzana/0000-0002-4352-2234; Zapotocna, Olga/0000-0002-7144-0332</t>
  </si>
  <si>
    <t>Scientific Grant Agency of the Ministry of Education of the Slovak Republic [VEGA 2/0026/21]; Slovak Research and Development Agency [APVV-19-0074]</t>
  </si>
  <si>
    <t>Scientific Grant Agency of the Ministry of Education of the Slovak Republic; Slovak Research and Development Agency(Slovak Research and Development Agency)</t>
  </si>
  <si>
    <t>This work was supported by the Scientific Grant Agency of the Ministry of Education of the Slovak Republic (grant number VEGA 2/0026/21) and by the Slovak Research and Development Agency (contract no. APVV-19-0074).</t>
  </si>
  <si>
    <t>WALTER DE GRUYTER GMBH</t>
  </si>
  <si>
    <t>BERLIN</t>
  </si>
  <si>
    <t>GENTHINER STRASSE 13, D-10785 BERLIN, GERMANY</t>
  </si>
  <si>
    <t>1210-3055</t>
  </si>
  <si>
    <t>1337-401X</t>
  </si>
  <si>
    <t>HUM AFF</t>
  </si>
  <si>
    <t>Hum. Aff.</t>
  </si>
  <si>
    <t>APR 26</t>
  </si>
  <si>
    <t>10.1515/humaff-2022-0010</t>
  </si>
  <si>
    <t>Social Sciences, Interdisciplinary</t>
  </si>
  <si>
    <t>Social Sciences - Other Topics</t>
  </si>
  <si>
    <t>0R8WD</t>
  </si>
  <si>
    <t>WOS:000785866700001</t>
  </si>
  <si>
    <t>Horanicova, S; Husarova, D; Geckova, AM; de Winter, AF; Reijneveld, SA</t>
  </si>
  <si>
    <t>Horanicova, Simona; Husarova, Daniela; Geckova, Andrea Madarasova; de Winter, Andrea F.; Reijneveld, Sijmen A.</t>
  </si>
  <si>
    <t>Family Socioeconomic Status and Adolescent School Satisfaction: Does Schoolwork Support Affect This Association?</t>
  </si>
  <si>
    <t>FRONTIERS IN PSYCHOLOGY</t>
  </si>
  <si>
    <t>adolescents; socioeconomic status; school satisfaction; schoolwork support; school</t>
  </si>
  <si>
    <t>ACHIEVEMENT; INEQUALITIES; ENGAGEMENT; STUDENTS; OUTCOMES; CONTEXT; HEALTH; INCOME</t>
  </si>
  <si>
    <t>BackgroundThe aim of this study is to explore the association of family socioeconomic status (SES) and internal and external schoolwork support with adolescents' school satisfaction and whether schoolwork support modifies these associations. MethodsData come from the cross-sectional Health Behavior in School-aged Children study collected in 2018 from Slovak 15-year-olds (N = 1127; 52.7% boys). SES was measured by Family Affluence Scale (low; middle; high). School satisfaction was measured via school engagement and attitudes toward education. Schoolwork support was measured regarding two groups of sources inside and outside the family, separately. Logistic regression models were used to explore the associations of SES and schoolwork support with school satisfaction as well as the moderating effect of schoolwork support. ResultsAdolescents with low SES were more likely to feel indifferent toward school and education (odds ratios/95%-confidence interval: 1.77/1.26-2.49), and similarly, adolescents who did not have schoolwork support inside or outside the family (1.38/1.02-1.87, and 1.50/1.01-2.22, respectively). Schoolwork support moderated the associations of SES with school satisfaction. Adolescents with low and middle SES without support inside or outside the family were more likely to feel indifferent than satisfied (2.72/1.21-6.10; 3.00/1.27-7.06; and 2.86/1.05-7.80; 6.04/1.72-21.24, respectively). ConclusionAdolescents from low and middle SES without schoolwork support inside or outside the family are more likely to feel indifferent toward school and education.</t>
  </si>
  <si>
    <t>[Horanicova, Simona; Husarova, Daniela; Geckova, Andrea Madarasova] Pavol Jozef Safarik Univ Kosice, Fac Med, Dept Hlth Psychol &amp; Methodol Res, Kosice, Slovakia; [Horanicova, Simona; Husarova, Daniela; Geckova, Andrea Madarasova; de Winter, Andrea F.; Reijneveld, Sijmen A.] Univ Groningen, Univ Med Ctr Groningen, Dept Community &amp; Occupat Hlth, Groningen, Netherlands; [Geckova, Andrea Madarasova] Comenius Univ, Fac Social &amp; Econ Sci, Inst Appl Psychol, Bratislava, Slovakia</t>
  </si>
  <si>
    <t>University of Pavol Jozef Safarik Kosice; University of Groningen; Comenius University Bratislava</t>
  </si>
  <si>
    <t>Horanicova, S (corresponding author), Pavol Jozef Safarik Univ Kosice, Fac Med, Dept Hlth Psychol &amp; Methodol Res, Kosice, Slovakia.;Horanicova, S (corresponding author), Univ Groningen, Univ Med Ctr Groningen, Dept Community &amp; Occupat Hlth, Groningen, Netherlands.</t>
  </si>
  <si>
    <t>simi.horanicova@gmail.com</t>
  </si>
  <si>
    <t>Horanicova, Simona/HLX-2509-2023; Madarasova Geckova, Andrea/C-4082-2012</t>
  </si>
  <si>
    <t>Husarova Brindova, Daniela/0000-0001-8376-6922; Madarasova Geckova, Andrea/0000-0003-2993-3798; Horanicova, Simona/0009-0002-6306-7846; Reijneveld, Sijmen/0000-0002-1206-7523</t>
  </si>
  <si>
    <t>Research and Development Support Agency [APVV-18-0070]</t>
  </si>
  <si>
    <t>Research and Development Support Agency(Slovak Research and Development Agency)</t>
  </si>
  <si>
    <t>Funding This work was supported by the Research and Development Support Agency under contract No. APVV-18-0070.</t>
  </si>
  <si>
    <t>FRONTIERS MEDIA SA</t>
  </si>
  <si>
    <t>LAUSANNE</t>
  </si>
  <si>
    <t>AVENUE DU TRIBUNAL FEDERAL 34, LAUSANNE, CH-1015, SWITZERLAND</t>
  </si>
  <si>
    <t>1664-1078</t>
  </si>
  <si>
    <t>FRONT PSYCHOL</t>
  </si>
  <si>
    <t>Front. Psychol.</t>
  </si>
  <si>
    <t>MAR 30</t>
  </si>
  <si>
    <t>10.3389/fpsyg.2022.841499</t>
  </si>
  <si>
    <t>0P1GR</t>
  </si>
  <si>
    <t>WOS:000783971200001</t>
  </si>
  <si>
    <t>Cepková, P</t>
  </si>
  <si>
    <t>Cepkova, Petra</t>
  </si>
  <si>
    <t>We Must Feel the Earth Beneath Our Feet with a Bare Foot</t>
  </si>
  <si>
    <t>EUROPEAN JOURNAL OF MEDIA ART AND PHOTOGRAPHY</t>
  </si>
  <si>
    <t>13th Chamber; Altruism; Analgetic; Archaeology of Time; Art; Asexual; Catharsis; Childhood; Communication; Conceptual Document; Consume; Divorce; Ego; Empathy; European Culture; Expressionists; Family; Fiction; Finiteness; Generations; Gender; Genius Loci; Home; Human Being; Humanism; Identity; Impressionism; Inner Worlds; Intercultural Dialogue; Interpersonal Relationships; Kingdom; Landscape; Loneliness; Massmedia; Metanarration; Monastery; Narration; Orphanage; Otherness; Painless; Painting; Photography; Postmodern; Rationality; Reality; Reborn; Rural; Sadness; Sociology; Soul; Stereotypes; Stranger's Eyes; Tabula Rasa; Time; Transcendence; Water; Windlessness; Wishes</t>
  </si>
  <si>
    <t>The portfolio of the Slovak visual artist Petra Cepkove presents a selection of her artwork, which has been realised since the early 2000s in the fields of photography, installation and painting. The presented selection of the author's works, from her university studies to her current pedagogical activity, is aimed at illuminating the author's way of thinking about various visual possibilities of the medium of photography, as well as its different genres. Mainly, however, it is supposed to be a reflection on topics that gradually crystallize into intertwined parallel lines of emotions and thoughts that always de facto regard human relationships. Within the key topics in the concepts of her work, we could include terms such as transience, time, family, loneliness, love, violence, etc. Photography thus allows her to see and grasp the world in a different way, anew, more whole, and to see herself and others without masks of pretence, which might bring with it sadness but also a deep human understanding for others. In the context of this main idea that extends across her whole work, behind the various topics and photographic or visual art genres, we are able to read and observe metamorphoses of her entering our secret worlds, places where we would usually rather be alone, where we heal our painful spots. In the critical situation of the state of Western culture, her themes become topical and photography here is presented as a source of empathic thinking. The author in her work brings a different and new outlook on male and female aspects of partnerships, their social impact, building mainly on the significance of a functioning family. What, however, remains essential is her attempt to explain how very important it is to amend years-ingrained stereotypes. The author has a gift to sensitively grasp a fine fabric of underlying threads in places where our common perception scratches the delusive shell of the surface. She very clearly convinces us of a thoughtful and sensible study of the relationship between an author and the portrayed individuals, leading us to a sensitive perception of the even subtlest quiver of human souls. From the view of European photography, her work can be a great contribution, as it confirms that a perfect theoretical preparation is the basis of success in every art work.</t>
  </si>
  <si>
    <t>petra.cepkova@ucm.sk</t>
  </si>
  <si>
    <t>Cepkova, Petra/0000-0002-7968-5123</t>
  </si>
  <si>
    <t>UNIV SS CYRIL &amp; METHODIUS TRNAVA, FAC MASS MEDIA COMMUNICATION</t>
  </si>
  <si>
    <t>TRNAVA</t>
  </si>
  <si>
    <t>NAMESTIE JOZEFA HERDU 2, TRNAVA, 91701, SLOVAKIA</t>
  </si>
  <si>
    <t>1339-4940</t>
  </si>
  <si>
    <t>EUR J MED PHOTOGR</t>
  </si>
  <si>
    <t>Eur. J. Med. Photogr.</t>
  </si>
  <si>
    <t>Art</t>
  </si>
  <si>
    <t>1W1YY</t>
  </si>
  <si>
    <t>WOS:000806576400003</t>
  </si>
  <si>
    <t>Gerlach, I; Ryndzak, O</t>
  </si>
  <si>
    <t>Gerlach, Iryna; Ryndzak, Olha</t>
  </si>
  <si>
    <t>Ukrainian Migration Crisis Caused by the War</t>
  </si>
  <si>
    <t>STUDIA EUROPEJSKIE-STUDIES IN EUROPEAN AFFAIRS</t>
  </si>
  <si>
    <t>Migration Crisis; Refugees; Forced Migration; Ukraine; Temporary Protection Status; European Union</t>
  </si>
  <si>
    <t>The open Russian military invasion of Ukraine supported by Belarus launched in February 2022 has changed the usual state of affairs and caused the economic, humanitarian, and migration crises. Several millions of Ukrainian people had to move to safer regions of the country, and a significant share of them (mostly women, children, and elderly people) have left abroad in search of safer living conditions, which has become the worst migration crisis since the World War II. Many Ukrainian citizens have been forced to move to Russia. Poland hosts the largest number of Ukrainian citizens among the EU countries (about 60% of all refugees), much less left for Romania, Hungary, Slovakia, and Germany. Almost every European country helps Ukraine in some way or another, hosting its residents and providing asylum. The aim of this article is to investigate the tendencies and changes of forced migration in Ukraine in the conditions of war. The collective protection of displaced persons allows immediate assistance to many people in conditions of emergencies and reduces pressure on the system of asylum provision authorities. This decision provides the right to Ukrainians to live, work, and receive assistance in the EU countries avoiding the lingering process of asylum application submission and long waiting for the respective decision. The article highlights the comparison of standards for providing temporary protection of displaced persons in the EU countries that have accepted most of them. Certainly, the situation with the mass movement of people or leaving abroad will have negative consequences for Ukraine. The return of forcibly displaced from Ukraine will depend on what way of legal stay abroad they choose (status of forced tourist, refugee, or temporary protection). Moreover, the duration of hostilities and efficiency and complexity of actions taken by state and local authorities to implement economic and social reforms will have much effect. The article offers various development scenarios for Ukraine and ways and incentives for returning Ukrainian citizens to their Motherland.</t>
  </si>
  <si>
    <t>[Gerlach, Iryna] Ivan Franko Natl Univ Lviv, Lvov, Ukraine; [Ryndzak, Olha] Natl Acad Sci Ukraine, Kiev, Ukraine</t>
  </si>
  <si>
    <t>Ministry of Education &amp; Science of Ukraine; Ivan Franko National University Lviv; National Academy of Sciences Ukraine</t>
  </si>
  <si>
    <t>Gerlach, I (corresponding author), Ivan Franko Natl Univ Lviv, Lvov, Ukraine.</t>
  </si>
  <si>
    <t>iryna.yeleyko@lnu.edu.ua; RyndzakOT@nas.gov.ua</t>
  </si>
  <si>
    <t>University of Warsaw Centre for Europe</t>
  </si>
  <si>
    <t>Warsaw</t>
  </si>
  <si>
    <t>Warsaw, POLAND</t>
  </si>
  <si>
    <t>1428-149X</t>
  </si>
  <si>
    <t>2719-3780</t>
  </si>
  <si>
    <t>STUD EUROPEJSKIE</t>
  </si>
  <si>
    <t>Stud. Europejskie-Stud. Euro. Affairs</t>
  </si>
  <si>
    <t>10.33067/SE.2.2022.2</t>
  </si>
  <si>
    <t>Economics; Law; Political Science</t>
  </si>
  <si>
    <t>Business &amp; Economics; Government &amp; Law</t>
  </si>
  <si>
    <t>I9NU0</t>
  </si>
  <si>
    <t>Green Submitted, gold</t>
  </si>
  <si>
    <t>WOS:001005982700002</t>
  </si>
  <si>
    <t>Kovácová, GD; Rákosník, J</t>
  </si>
  <si>
    <t>Kovacova, Gabriela Dudekova; Rakosnik, Jakub</t>
  </si>
  <si>
    <t>THE STATE, VOLUNTARY ACTIVITIES AND NATIONAL AIMS IN SOCIAL CARE FOR CHILDREN AND YOUNG PEOPLE IN INTER-WAR CZECHOSLOVAKIA</t>
  </si>
  <si>
    <t>HISTORICKY CASOPIS</t>
  </si>
  <si>
    <t>Children; Youth; Czechoslovakia; Social Care; Social Policy; Nationalism; Minorities</t>
  </si>
  <si>
    <t>The article is directed towards describing and analysing three thematic parts. The first is directed towards the social conditions in the modern European societies of around 1900, which stimulated the development of public care for the young. These conditions are classified as follows: the end of the first demographic transition, an economy of human resources motivated by utilitarian thinking, nationalist populationism and militarism. In the specific conditions of building Czechoslovakia, state propaganda emphasizing building the image of a democratic, tolerant and progressive republic must be added to these facts. The second part is devoted to the problematic fusion of the different traditions of care for the young in the Austrian and Hungarian parts of the Habsburg Monarchy. Analysis of the problems of unification focuses on three thematic parts: 1) differences in the legislation of the two parts of the state, 2) the institutional structure and its development, 3) traditions of civil charity. In spite of the transfer of the Czech organizational structure of District Youth Care and its centralized building based on ethnic principles into Slovakia and Sub-Carpathian Ruthenia, strong elements of continuity with the pre-war system remained. The third part deals with nationalism and ethnic factors in social care for the young. Precisely here, there was strong continuity with the 19th century, when national rivalry between the Czechs and Germans influenced the development of the institutions of social care. Special attention is devoted to the Roma and the application of the vague concept of the Gypsy way of life to care for the young.</t>
  </si>
  <si>
    <t>[Kovacova, Gabriela Dudekova] Hist Ustav SAV, Vvi, Klemensova 19, Bratislava 81499, Slovakia; [Rakosnik, Jakub] Karlova Univ, Filozoficka Fak, Nam Jana Palacha 2, Prague 11638, Czech Republic</t>
  </si>
  <si>
    <t>Slovak Academy of Sciences; Charles University Prague</t>
  </si>
  <si>
    <t>Kovácová, GD (corresponding author), Hist Ustav SAV, Vvi, Klemensova 19, Bratislava 81499, Slovakia.</t>
  </si>
  <si>
    <t>gabriela.dudekova@savba.sk; Jakub.rakosnik@ff.cuni.cz</t>
  </si>
  <si>
    <t>Institute of History of the Slovak Academy of Sciences [APVV-17-0399, VEGA 2/0114/21]; European Fund Regional Development [CZ.02.1.01/0.0/0.0/16_019/0000734]; COST action [CA18119]</t>
  </si>
  <si>
    <t>Institute of History of the Slovak Academy of Sciences(Slovak Academy of Sciences); European Fund Regional Development; COST action(European Cooperation in Science and Technology (COST))</t>
  </si>
  <si>
    <t>The study arose in the framework of the project APVV-17-0399 From the Monarchy to the Republic: The Transition process of the Society in Slovakia in the European context and the project VEGA 2/0114/21 From Charity to the State Social Policy: Ideas, Models and Practice in the period of State Interventionism in Slovakia during the 19th and the first half of 20th Centuries, researched at the Institute of History of the Slovak Academy of Sciences. This text originated with the support of the project Creativity and adaptability as conditions for the success of Europe in an inter-connected world, reg. no.: CZ.02.1.01/0.0/0.0/16_019/0000734, financed from the European Fund Regional Development. The cooperation was a result of the COST action CA18119 Who cares in Europe?.</t>
  </si>
  <si>
    <t>HISTORICKY USTAV SAV</t>
  </si>
  <si>
    <t>KLEMENSOVA 19</t>
  </si>
  <si>
    <t>PUBLISHING HOUSE VEDA ST, KLEMENSOVA 19, BRATISLAVA 81499, SLOVAKIA</t>
  </si>
  <si>
    <t>0018-2575</t>
  </si>
  <si>
    <t>HIST CASOPIS</t>
  </si>
  <si>
    <t>Hist. Cas.</t>
  </si>
  <si>
    <t>10.31577/histcaso.2022.70.5.5</t>
  </si>
  <si>
    <t>History</t>
  </si>
  <si>
    <t>Arts &amp; Humanities Citation Index (A&amp;HCI)</t>
  </si>
  <si>
    <t>8R3SR</t>
  </si>
  <si>
    <t>WOS:000927814700005</t>
  </si>
  <si>
    <t>Mendelova, E; Zelena, H; Guzikova, L</t>
  </si>
  <si>
    <t>Mendelova, Eleonora; Zelena, Hana; Guzikova, Libusa</t>
  </si>
  <si>
    <t>EDUCATIONAL INFLUENCE OF PARENTS IN CONTEMPORARY FAMILIES</t>
  </si>
  <si>
    <t>AD ALTA-JOURNAL OF INTERDISCIPLINARY RESEARCH</t>
  </si>
  <si>
    <t>family; social changes; parents; child; education</t>
  </si>
  <si>
    <t>We perceive the family as a social institution that fulfills important social functions, which undoubtedly include an educational function. However, concerning the impact of socio-economic conditions, cultural changes as well as the impact of other cultures, the educational activities in contemporary families are changing. The study deals with the research focused on determining the educational influence of current parents. Parents from different regions of Slovakia took part in the research. The research results were processed using the descriptive statistics methods and the Student t-test was used for the purpose of comparison. Based on obtained results it may be stated that current parents are perceived as quite liberal, without setting limits and clear rules in raising their children, and with a tendency to excuse children's mistakes. Their raising is marked by high pressure on children's school performance while they attribute the responsibility for school results and education to school.</t>
  </si>
  <si>
    <t>[Mendelova, Eleonora; Zelena, Hana; Guzikova, Libusa] Constantine Philosopher Univ Nitra, Fac Educ, Dept Pedag, Drazovska Cesta 4, Nitra 94974, Slovakia</t>
  </si>
  <si>
    <t>Mendelova, E (corresponding author), Constantine Philosopher Univ Nitra, Fac Educ, Dept Pedag, Drazovska Cesta 4, Nitra 94974, Slovakia.</t>
  </si>
  <si>
    <t>emendelova@ukf.sk; hzelena@ukf.sk; libusa.guzikova@ukf.sk</t>
  </si>
  <si>
    <t>Gužíková, Libuša/AGK-4750-2022</t>
  </si>
  <si>
    <t>Gužíková, Libuša/0000-0002-4055-2702</t>
  </si>
  <si>
    <t>MAGNANIMITAS</t>
  </si>
  <si>
    <t>HRADEC KRALOVE</t>
  </si>
  <si>
    <t>CESKOSLOVENSKE ARMADY 300, HRADEC KRALOVE, 500 03, CZECH REPUBLIC</t>
  </si>
  <si>
    <t>1804-7890</t>
  </si>
  <si>
    <t>AD ALTA-INTERDISCIP</t>
  </si>
  <si>
    <t>AD ALTA-J. Interdiscip. Res.</t>
  </si>
  <si>
    <t>Multidisciplinary Sciences</t>
  </si>
  <si>
    <t>Science &amp; Technology - Other Topics</t>
  </si>
  <si>
    <t>8I3KO</t>
  </si>
  <si>
    <t>WOS:000921624200026</t>
  </si>
  <si>
    <t>Ubreziova, I; Sokil, O; Lancaric, D</t>
  </si>
  <si>
    <t>Ubreziova, Iveta; Sokil, Oksana; Lancaric, Drahoslav</t>
  </si>
  <si>
    <t>THE INNOVATIVE APPROACH TO THE EVALUATION OF THE SOCIAL RESPONSIBLE SMALL AND MEDIUM SIZED ENTERPRISES</t>
  </si>
  <si>
    <t>MARKETING AND MANAGEMENT OF INNOVATIONS</t>
  </si>
  <si>
    <t>social responsibility; small and medium-sized enterprises; foodservice company; economic pillar</t>
  </si>
  <si>
    <t>Understanding social responsibility importance pushes businesses to assume not only the behaviour of law-abidingness but also to carry the voluntary participation in the implementation of corporate contribution to the development of the community and the territory and establishing social partnership relations with the state. However, it should be noted that no aspects of social responsibility have been analysed appropriately. In particular, some authors pointed out that it is necessary to increase the number of studies related to the social responsibility perception of small and medium enterprises because these companies often lack a clear understanding and conscious recognition of socially responsible importance. Such a situation has motivated the authors to do research in this area. The food service sector was chosen for an investigation in Ukraine, Portugal, and Slovakia. The purpose of the paper is to find out the most important factors that influence the socially responsible perception of small and medium-sized enterprises among food service enterprises in Ukraine, Portugal, and Slovakia from the viewpoint of the economic pillar. Primary data were collected by conducting a questionnaire survey of Ukraine, Portuguese, and Slovak small and medium-sized enterprises working in the food sector. The research was conducted in selected cities of each country (Portugal: Lisbon, Porto, Faro; Slovakia: Bratislava, Nitra, Kosice, and Ukraine: Kyiv, Lviv, Odesa). The city selection could be explained by the fact that the before-mentioned cities are the most visited ones in the selected countries. The study received 107 answers from Ukraine, 102 from Portugal, and 101 from Slovakia. Statistical analysis was performed by using IBM SPSS software and MS Excel. It could be concluded that the research describes that the company's financial situation has the most significant influence on its performance. In addition, enterprises with a short-term existence display better social responsibility performance. The results have several practical implications for organisations' policymakers. Results showed that adopting the socially responsible concept greatly depends on the company's financial situation. However, several socially responsible activities are neutral concerning the costs. The companies could focus on collaboration with other small and medium-sized enterprises, getting involved in community service activities and collaboration with nonprofit organisations, charity camps organisation, team building activities, organisation of masterclasses for children, resources donation, and reuse activities.</t>
  </si>
  <si>
    <t>[Ubreziova, Iveta] Catholic Univ Ruzomberok, Ruzomberok, Slovakia; [Sokil, Oksana] Lviv Polytech Natl Univ, Lvov, Ukraine; [Lancaric, Drahoslav] Slovak Univ Agr, Nitra, Slovakia</t>
  </si>
  <si>
    <t>Catholic University Ruzomberok; Ministry of Education &amp; Science of Ukraine; Lviv Polytechnic National University; Slovak University of Agriculture Nitra</t>
  </si>
  <si>
    <t>Ubreziova, I (corresponding author), Catholic Univ Ruzomberok, Ruzomberok, Slovakia.</t>
  </si>
  <si>
    <t>iveta.ubreziova@ku.sk; oksana.sokil@gmail.com; drahoslav.lancaric@uniag.sk</t>
  </si>
  <si>
    <t>SUMY STATE UNIV, DEPT MARKETING &amp; MANAGEMENT INNOVATIVE ACTIVITY</t>
  </si>
  <si>
    <t>SUMY</t>
  </si>
  <si>
    <t>RYMSKIY-KORSAKOV ST 2, SUMY, 40007, UKRAINE</t>
  </si>
  <si>
    <t>2218-4511</t>
  </si>
  <si>
    <t>2227-6718</t>
  </si>
  <si>
    <t>MARK MANAG INNOV</t>
  </si>
  <si>
    <t>Mark. Manag. Innov.</t>
  </si>
  <si>
    <t>10.21272/mmi.2022.2-09</t>
  </si>
  <si>
    <t>Management</t>
  </si>
  <si>
    <t>Business &amp; Economics</t>
  </si>
  <si>
    <t>2U0ET</t>
  </si>
  <si>
    <t>Green Published</t>
  </si>
  <si>
    <t>WOS:000822838600003</t>
  </si>
  <si>
    <t>Blazek, M</t>
  </si>
  <si>
    <t>Blazek, Matej</t>
  </si>
  <si>
    <t>Children's right to be hostile: Emotions and agency through psychodynamic lens</t>
  </si>
  <si>
    <t>EMOTION SPACE AND SOCIETY</t>
  </si>
  <si>
    <t>Children; Participation; Agency; Emotions; Hostility; Psychoanalysis</t>
  </si>
  <si>
    <t>POLITICS; PARTICIPATION; EVERYDAY; SPACE; VOICE; CARE; GEOGRAPHIES; REFLECTIONS; REFLEXIVITY; CONCEPTIONS</t>
  </si>
  <si>
    <t>This paper explores children's hostility towards adult researchers and shows how individual acts of hostility might be linked to wider contexts in children's lives and to their relationships with others. Drawing on ethnographic research with children in Slovakia and psychodynamic theories of Alfred Adler and Anna Freud, the paper argues for hostility to be seen as a legitimate form of children's political agency and one which might require escape from adult logics and interpretations. It suggests that children's hostility towards the researcher should be seen as a right before it is considered a problem, and it should not on its own exclude children from participation in research. Tracing the emotional dynamics of research-participant encounters and their links to other social relationships, personal histories and emotional materials, the paper suggests that recognising children's agency as too elusive for adult interpretations might facilitate new forms of research participation, one which would not rest as heavily on the adult conceptions of childhood.</t>
  </si>
  <si>
    <t>[Blazek, Matej] Newcastle Univ, Geog, Newcastle Upon Tyne NE1 7RU, Tyne &amp; Wear, England</t>
  </si>
  <si>
    <t>Newcastle University - UK</t>
  </si>
  <si>
    <t>Blazek, M (corresponding author), Newcastle Univ, Geog, Newcastle Upon Tyne NE1 7RU, Tyne &amp; Wear, England.</t>
  </si>
  <si>
    <t>Matej.blazek@ncl.ac.uk</t>
  </si>
  <si>
    <t>Blazek, Matej/0000-0002-4629-4353</t>
  </si>
  <si>
    <t>ELSEVIER SCI LTD</t>
  </si>
  <si>
    <t>OXFORD</t>
  </si>
  <si>
    <t>THE BOULEVARD, LANGFORD LANE, KIDLINGTON, OXFORD OX5 1GB, OXON, ENGLAND</t>
  </si>
  <si>
    <t>1755-4586</t>
  </si>
  <si>
    <t>1878-0040</t>
  </si>
  <si>
    <t>EMOT SPACE SOC</t>
  </si>
  <si>
    <t>Emot. Space Soc.</t>
  </si>
  <si>
    <t>10.1016/j.emospa.2021.100850</t>
  </si>
  <si>
    <t>OCT 2021</t>
  </si>
  <si>
    <t>Geography; Social Sciences, Interdisciplinary</t>
  </si>
  <si>
    <t>Geography; Social Sciences - Other Topics</t>
  </si>
  <si>
    <t>WW8AK</t>
  </si>
  <si>
    <t>WOS:000718132000001</t>
  </si>
  <si>
    <t>Gerhátová, Z; Perichta, P; Drienovsky, M; Palcut, M</t>
  </si>
  <si>
    <t>Gerhatova, Zaneta; Perichta, Peter; Drienovsky, Marian; Palcut, Marian</t>
  </si>
  <si>
    <t>Temperature Measurement-Inquiry-Based Learning Activities for Third Graders</t>
  </si>
  <si>
    <t>integrated e-learning; inquiry-based learning; primary school; 3rd-grade pupils; project; Science; temperature measurement</t>
  </si>
  <si>
    <t>SCIENCE-EDUCATION; AUGMENTED REALITY; CHILDRENS VIEWS; 9TH GRADE; PHYSICS; HEAT; INSTRUCTION; CONCEPTIONS; EXPANSION</t>
  </si>
  <si>
    <t>The article presents our Inquiry-Based Learning (IBL) activities in the project-based Science education of third graders (8-9-year-old pupils) in the Slovak Republic. Individual tasks of project assignment titled Temperature Measurement were conceived for guided inquiry. We also supported the IBL of pupils by interactive education strategy-Integrated e-Learning (INTe-L). The strategy was built on the role of interactive simulations and experimenting at the knowledge acquisition. The following INTe-L components were used: (a) on-site and remote experiments, (b) interactive simulations and (c) electronic study materials. The research was based the hypothesis that the project-based teaching of the topic Temperature Measurement using the IBL activities is significantly more efficient than traditional (instructivist) way of teaching. To verify the hypothesis, we carried out a pedagogical experiment on a sample of 60 respondents. The third graders were divided into two parallel groups: an experimental group (EG, 30 pupils) and control group (CG, 30 pupils). To get a relevant feedback, pre-test and post-test were developed and applied. The results attained in the EG were statistically processed, evaluated, and subsequently compared with those in the CG. The analysis of the results attained by the EG showed that their knowledge acquisition has been increased by 24% compared to CG. We have created a methodology for making simple scientific project assignments with the implementation of all components of the new integrated e-learning education strategy (real and real remote experiment, e-simulation, e-learning material). On a specific example of the topic Temperature Measurement in primary education, we have presented the possibility of using a guided inquiry in the implementation of individual experimental tasks. We have introduced a form of teamwork that allows to harmonize the teaching requirements with individual learning approach and helps to prepare pupils for planned work and independent knowledge acquisition and problem solving. The study has shown that complex IBL activities can be successfully applied at primary school 3rd grade level already. Our form of education with the wider use of modern information and communication technologies (ICT) was attractive for the learners and helped them to develop interdisciplinary relationships. The integrated e-learning has helped third grades to develop a deeper conceptual understanding of temperature and allowed them to prepare presentations to demonstrate their conceptual knowledge. The approach allowed pupils to gain key competencies in Science (discussion and presentation of results). It has also increased the pupils' interest in Science in general and helped them to understand links between different subjects.</t>
  </si>
  <si>
    <t>[Gerhatova, Zaneta; Perichta, Peter; Drienovsky, Marian; Palcut, Marian] Slovak Univ Technol, Fac Mat Sci &amp; Technol Trnava, Inst Mat Sci, Trnava 91724, Slovakia</t>
  </si>
  <si>
    <t>Slovak University of Technology Bratislava</t>
  </si>
  <si>
    <t>Palcut, M (corresponding author), Slovak Univ Technol, Fac Mat Sci &amp; Technol Trnava, Inst Mat Sci, Trnava 91724, Slovakia.</t>
  </si>
  <si>
    <t>zaneta.gerhatova@stuba.sk; peter.perichta@gmail.com; marian.drienovsky@stuba.sk; marian.palcut@stuba.sk</t>
  </si>
  <si>
    <t>Gerhátová, Žaneta/AFM-6341-2022; Palcut, Marian/P-1660-2018; Drienovsky, Marian/P-5075-2016</t>
  </si>
  <si>
    <t>Gerhátová, Žaneta/0000-0002-2784-4604; Palcut, Marian/0000-0002-6241-0801; Drienovsky, Marian/0000-0002-6493-6129</t>
  </si>
  <si>
    <t>Vedecka Grantova Agentura MSVVaS SR a SAV [1/0490/18]; Agentura na Podporu Vyskumu a Vyvoja [APVV-20-0124]</t>
  </si>
  <si>
    <t>Vedecka Grantova Agentura MSVVaS SR a SAV; Agentura na Podporu Vyskumu a Vyvoja</t>
  </si>
  <si>
    <t>This research was funded by Vedecka Grantova Agentura MSVVaS SR a SAV, grant number 1/0490/18. And Agentura na Podporu Vyskumu a Vyvoja, grant number APVV-20-0124.</t>
  </si>
  <si>
    <t>10.3390/educsci11090506</t>
  </si>
  <si>
    <t>UV6NO</t>
  </si>
  <si>
    <t>WOS:000699592700001</t>
  </si>
  <si>
    <t>Klapicová, EH</t>
  </si>
  <si>
    <t>Klapicova, Edita Hornackova</t>
  </si>
  <si>
    <t>The skill of natural interpreting in a trilingual child</t>
  </si>
  <si>
    <t>TOPICS IN LINGUISTICS</t>
  </si>
  <si>
    <t>natural interpretation; trilingual competence; pre-translation; autotranslation; transduction; error analysis</t>
  </si>
  <si>
    <t>The present work seeks to contribute to the fields of translation and bilingual acquisition focusing on the particular case of natural translation/interpreting of a single Slovak/English/German balanced trilingual child between 0;03 and 8;01 years. Natural interpreting is a strategy used by bilinguals whereby a message expressed in one language (source language = SL) is reproduced in another (target language = TL). Our study is based on two premises: 1. Translation in a bilingual child is an innate skill which can be acquired without formal training and is developed through guidance and practice (Harris, 1978); and 2. Natural interpreting can occur within different combinations of languages. We address the issue of bilingual competence and in particular the relationship that exists between linguistic competence and performance in the process of interpretation activity in the bilingual child. The first aim of the study is to reveal the social-academic context and the main sources of linguistic input, which had an important effect on the speech development of the child. The second aim of the study is to show that a trilingual child was able to become a sophisticated interpreter as she gradually moved through stages of pre-translation, autotranslation and transduction to more complex forms of interpretation (Harris and Sherwood, 1978; Harris, 1976 and 1978). The third aim of the study is to document the types of errors produced by the child and through error analysis and statistical data reveal whether these errors may hinder the communication of accurate meaning in the TL. The translation competence of the bilingual child is analysed via different types of spontaneous, elicited and experimental data gathered from the child's longitudinal production recorded by the researcher in diary annotations, audio recordings and video recordings. Examples of the child's interpretations presented in this paper are transcribed in the CHAT format. The results of our study demonstrate that a trilingual child acquiring three languages in a bilingual community with the bilingual-monolingual interaction strategy used by parents at home can become a competent interpreter by the age of 8;01 years and deliver messages quite accurately in the TL regardless of the directionality of interpretation. The results of error analysis show that the type of errors produced by the child in the process of interpretation are mainly morphological and occasionally syntactic or intrusion errors, which do not lead to misinterpretation of the meaning of original message in the TL.</t>
  </si>
  <si>
    <t>[Klapicova, Edita Hornackova] Constantine Philosopher Univ Nitra, Nitra, Slovakia</t>
  </si>
  <si>
    <t>Klapicová, EH (corresponding author), Constantine Philosopher Univ Nitra, Dept Translat Studies, Stefanikova 67, Nitra 94974, Slovakia.</t>
  </si>
  <si>
    <t>ehklapicova@ukf.sk</t>
  </si>
  <si>
    <t>Scientific Grant Agency of the Slovak Republic [1/0454/18]</t>
  </si>
  <si>
    <t>Scientific Grant Agency of the Slovak Republic</t>
  </si>
  <si>
    <t>The author gratefully acknowledges the contribution of the Scientific Grant Agency of the Slovak Republic under the grant 1/0454/18.</t>
  </si>
  <si>
    <t>1337-7590</t>
  </si>
  <si>
    <t>2199-6504</t>
  </si>
  <si>
    <t>TOP LINGUIST</t>
  </si>
  <si>
    <t>Top. Linguist.</t>
  </si>
  <si>
    <t>JUN</t>
  </si>
  <si>
    <t>10.2478/topling-2021-0004</t>
  </si>
  <si>
    <t>Language &amp; Linguistics</t>
  </si>
  <si>
    <t>Linguistics</t>
  </si>
  <si>
    <t>SV8SL</t>
  </si>
  <si>
    <t>WOS:000664087700004</t>
  </si>
  <si>
    <t>Panasiuk, A; Wszendybyl-Skulska, E</t>
  </si>
  <si>
    <t>Panasiuk, Aleksander; Wszendybyl-Skulska, Ewa</t>
  </si>
  <si>
    <t>Social Aspects of Tourism Policy in the European Union. The Example of Poland and Slovakia</t>
  </si>
  <si>
    <t>ECONOMIES</t>
  </si>
  <si>
    <t>socio-economic policy; tourism economy; tourism policy; social tourism; European Union; Poland; Slovakia</t>
  </si>
  <si>
    <t>SUSTAINABLE TOURISM; GOVERNANCE</t>
  </si>
  <si>
    <t>Since the beginning of the 21st century, the European Union tourism policy has been increasingly focused on initiatives in the field of social tourism, which are one of the ways of achieving sustainable development in the European tourism economy. Most of the research projects that have so far been conducted in the field have focused on the benefits for its participants (subjective one: Children and youths, seniors, disabled people, people (families) with low incomes and/or unemployed, big families). However, there is a lack of research on the analysis of the place of social aspects of tourism in the general socio-economic policy of the state and, in a detailed aspect, in the sectoral policy represented by tourism policy, as well as its potential impact on the development of the national economy and meeting tourism needs of the society. The authors tried to fill this research gap in this study. The aim of the study is to differentiate the issues related to the social aspects of tourism policy from the entire socio-economic policy pursued in the European Union and selected member states (Poland and Slovakia). The article is of a theoretical-analytical-conceptual nature. Empirical research, due to the nature of its issues, was conducted with the use of qualitative research methods. The results of the conducted research showed that activities in the field of social tourism policy are conditioned by organizational solutions for the entities that undertake them, as well as economic ones, especially in the field of financing. Moreover, they made it possible to propose the concept of a model social tourism policy with an indication of its place in the European policy on the basis of the past and future EU financial perspectives.</t>
  </si>
  <si>
    <t>[Panasiuk, Aleksander; Wszendybyl-Skulska, Ewa] Jagiellonian Univ, Inst Entrepreneurship, Tourism &amp; Sport Management Chair, PL-31007 Krakow, Poland</t>
  </si>
  <si>
    <t>Jagiellonian University</t>
  </si>
  <si>
    <t>Panasiuk, A (corresponding author), Jagiellonian Univ, Inst Entrepreneurship, Tourism &amp; Sport Management Chair, PL-31007 Krakow, Poland.</t>
  </si>
  <si>
    <t>aleksander.panasiuk@uj.edu.pl; e.wszendybyl-skulska@uj.edu.pl</t>
  </si>
  <si>
    <t>Panasiuk, Aleksander/0000-0002-5807-6636</t>
  </si>
  <si>
    <t>2227-7099</t>
  </si>
  <si>
    <t>Economies</t>
  </si>
  <si>
    <t>MAR</t>
  </si>
  <si>
    <t>10.3390/economies9010016</t>
  </si>
  <si>
    <t>Economics</t>
  </si>
  <si>
    <t>RC8QE</t>
  </si>
  <si>
    <t>WOS:000633057700001</t>
  </si>
  <si>
    <t>Simonek, J; Zidek, R</t>
  </si>
  <si>
    <t>Simonek, J.; Zidek, R.</t>
  </si>
  <si>
    <t>SPORTS TALENT SEARCH: GENES VERSUS MOTOR TESTS</t>
  </si>
  <si>
    <t>HUMAN SPORT MEDICINE</t>
  </si>
  <si>
    <t>genetic analysis; fitness tests; 7-year-old pupils; sports talent identification; pre-requisites for sport</t>
  </si>
  <si>
    <t>REGULAR EXERCISE; HIF1A GENE; POLYMORPHISM; ASSOCIATION; LOCI; METAANALYSIS; PERFORMANCE; HAPLOTYPE</t>
  </si>
  <si>
    <t>Aim. The aim of this study was to explain the role of physical fitness testing and genetic analysis in identifying sports talents. Materials and Methods. The research sample included 169 pupils (97 male; mean age = 7.438 y. and 72 female; mean age = 7.227 y.) attending 3 elementary schools in the region of Nitra, Slovakia. All pupils underwent 9 physical tests to determine their general physical abilities. Each performance of pupils in tests was allotted points. Subsequently, 30 pupils with the highest points were selected to undergo 2ml saliva sampling (GeneFix Saliva Collectors) for genetic analysis. Samples were analyzed using the HiScan (Illumina inc, San Diego, USA) apparatus, which allowed for analyzing 400 000 polymorphisms in a human gene. The values of individual genetic score are compared with histogram of genetic score distribution in European population. Softwares Genomestudio (Illumina inc, San Diego, USA) and TANAGRA 1.4.50 were used for data analysis. Results. Based on the analysis we offered parents and coaches comprehensive information about children ' s prerequisites for certain type of sports, particularly anaerobic capacity, motivation for sports, muscle pain sensitivity, and type of energy metabolism. Conclusion. Results of the genetic analysis and measurement of motor abilities of selected children aged 7-8 years suggest that genetic testing of young athletes offers a suitable method of identifying performance prerequisites just before their development. Genetic tests can inform trainers and athletes on the type of physical activity (endurance or speed) suitable for the given individual. The results of fitness tests can provide them only with partial information on the momentary state of fitness of children. Genetic analysis may be considered a suitable and practical alternative for fitness-oriented testing of population.</t>
  </si>
  <si>
    <t>[Simonek, J.] Constantine Philosopher Univ Nitra, Nitra, Slovakia; [Zidek, R.] Slovak Univ Agr, Nitra, Slovakia</t>
  </si>
  <si>
    <t>Constantine the Philosopher University in Nitra; Slovak University of Agriculture Nitra</t>
  </si>
  <si>
    <t>Simonek, J (corresponding author), Constantine Philosopher Univ Nitra, Nitra, Slovakia.</t>
  </si>
  <si>
    <t>jsimonek@ukf.sk; r.a.d.o.z.i.d.e.k@gmail.com</t>
  </si>
  <si>
    <t>VEGA of the Ministry of Education [1/0027/17]</t>
  </si>
  <si>
    <t>VEGA of the Ministry of Education</t>
  </si>
  <si>
    <t>This contribution has been supported by the grant project VEGA No.1/0027/17 of the Ministry of Education under the title Possibilities of genetic testing in sport talent identification.</t>
  </si>
  <si>
    <t>SOUTH URAL STATE UNIV, SCIENTIFIC RESEARCH DEPT</t>
  </si>
  <si>
    <t>CHELYABINSK</t>
  </si>
  <si>
    <t>76, LENIN PROSPECT, CHELYABINSK, 454080, RUSSIA</t>
  </si>
  <si>
    <t>2500-0209</t>
  </si>
  <si>
    <t>2500-0195</t>
  </si>
  <si>
    <t>HUM SPORT MED</t>
  </si>
  <si>
    <t>Hum. Sport Med.</t>
  </si>
  <si>
    <t>10.14529/hsm210320</t>
  </si>
  <si>
    <t>Sport Sciences</t>
  </si>
  <si>
    <t>XY8LJ</t>
  </si>
  <si>
    <t>WOS:000737216800020</t>
  </si>
  <si>
    <t>Sprocha, B; Bleha, B</t>
  </si>
  <si>
    <t>Sprocha, Branislav; Bleha, Branislav</t>
  </si>
  <si>
    <t>Mortality, Health Status and Self-Perception of Health in Slovak Roma Communities</t>
  </si>
  <si>
    <t>SOCIAL INDICATORS RESEARCH</t>
  </si>
  <si>
    <t>Mortality; Cause of death; Health status; Roma settlements; Slovakia</t>
  </si>
  <si>
    <t>CARDIOVASCULAR-DISEASES; METABOLIC SYNDROME; INCOME INEQUALITY; LIFE EXPECTANCY; SOCIOECONOMIC INEQUALITIES; SOCIAL REPRESENTATIONS; ETHNIC-GROUPS; PREVALENCE; POPULATION; DETERMINANTS</t>
  </si>
  <si>
    <t>The impact of specific living conditions on the population of geographically and socially segregated Roma settlements in Eastern Slovakia is considerable. They are characterized by high unemployment, lower education, poor housing and sanitary conditions, a poor quality of life, which all affects significantly their higher mortality rates and worse health status. In this paper we try to approach the problem of adverse mortality conditions and health with a deeper demographic insight. The fundamental goal of the paper is to analyse mortality in the population from Roma settlements over the past two decades using complex demographic methods such as life tables, direct standardization with the objective of eliminating differences in the age structure, single and multi-dimensional decomposition of age, sex and causes of death. We also analyse mortality using the concept of avoidable mortality. The results obtained from Roma settlements confirmed significantly worse mortality rates for both sexes. In addition, it appears that the disparities between them and the majority population are growing over time. The primary reason is the higher mortality of the youngest children and persons at post-reproductive age. Basically, all main chapters of the causes of death shorten the life expectancy of persons from Roma settlements, but cardiovascular diseases have the greatest negative impact. Conclusions obtained from the avoidable mortality analysis point to problems related to the accessibility and quality of health care, as well as the lack of interest of population from Roma settlements in their own health, along with the need for more targeted prevention and screening campaigns in this environment. Although the answers of respondents from Roma settlements to their own health confirm the deteriorating quality of health, increasing morbidity and the degree of restriction of normal daily activities with increasing age, they also point to some problems associated with the use of this approach.</t>
  </si>
  <si>
    <t>[Sprocha, Branislav] Slovak Acad Sci, Ctr Social &amp; Psychol Sci, Bratislava, Slovakia; [Bleha, Branislav] Comenius Univ, Fac Nat Sci, Dept Econ &amp; Social Geog Demog &amp; Terr Dev, Bratislava, Slovakia</t>
  </si>
  <si>
    <t>Slovak Academy of Sciences; Comenius University Bratislava</t>
  </si>
  <si>
    <t>Bleha, B (corresponding author), Comenius Univ, Fac Nat Sci, Dept Econ &amp; Social Geog Demog &amp; Terr Dev, Bratislava, Slovakia.</t>
  </si>
  <si>
    <t>branislav.bleha@uniba.sk</t>
  </si>
  <si>
    <t>Šprocha, Branislav/AHB-3669-2022; Bleha, Branislav/HTO-1046-2023</t>
  </si>
  <si>
    <t>Šprocha, Branislav/0000-0001-6197-0519;</t>
  </si>
  <si>
    <t>Slovak Research and Development Agency [APVV-17-0079]</t>
  </si>
  <si>
    <t>Slovak Research and Development Agency(Slovak Research and Development Agency)</t>
  </si>
  <si>
    <t>Supported by the Slovak Research and Development Agency, Grant No. APVV-17-0079</t>
  </si>
  <si>
    <t>SPRINGER</t>
  </si>
  <si>
    <t>DORDRECHT</t>
  </si>
  <si>
    <t>VAN GODEWIJCKSTRAAT 30, 3311 GZ DORDRECHT, NETHERLANDS</t>
  </si>
  <si>
    <t>0303-8300</t>
  </si>
  <si>
    <t>1573-0921</t>
  </si>
  <si>
    <t>SOC INDIC RES</t>
  </si>
  <si>
    <t>Soc. Indic. Res.</t>
  </si>
  <si>
    <t>FEB</t>
  </si>
  <si>
    <t>10.1007/s11205-020-02533-2</t>
  </si>
  <si>
    <t>NOV 2020</t>
  </si>
  <si>
    <t>Social Sciences, Interdisciplinary; Sociology</t>
  </si>
  <si>
    <t>Social Sciences - Other Topics; Sociology</t>
  </si>
  <si>
    <t>QD8SQ</t>
  </si>
  <si>
    <t>WOS:000585014000001</t>
  </si>
  <si>
    <t>Búriková, ZS</t>
  </si>
  <si>
    <t>Sekerakova Burikova, Zuzana</t>
  </si>
  <si>
    <t>Invisible in homes, visible in cities: visibility and dis/empowerment in paid domestic work in London</t>
  </si>
  <si>
    <t>GENDER PLACE AND CULTURE</t>
  </si>
  <si>
    <t>Au pair; city; home; paid domestic work; resistance; visibility</t>
  </si>
  <si>
    <t>This paper draws on ethnographic research on the experience of Slovak au pairs living and working in the London area. It attempts to connect three areas: theories related to visibility and social recognition, debates on cities as public places enabling political action, and paid domestic work. Focusing on a specific group of migrant domestic workers, I analyze how various aspects of being visible or invisible relate to the empowerment, disempowerment, and resistance of paid domestic workers. I demonstrate that host families invisibilize au pairs and their work in order to both diminish their role in children's lives and secure the myth of the exclusivity of the nuclear family. Au pairs counter this process of invisibilization by making themselves visible in their rooms and in the city. I interpret au pairs' usage of visibility and invisibility as enabling au pairs subtle gestures of resistance without openly challenging the inequalities of the au pair scheme.</t>
  </si>
  <si>
    <t>[Sekerakova Burikova, Zuzana] Slovak Acad Sci, Inst Sociol, Klemensova 19, Bratislava 81109, Slovakia</t>
  </si>
  <si>
    <t>Slovak Academy of Sciences</t>
  </si>
  <si>
    <t>Búriková, ZS (corresponding author), Slovak Acad Sci, Inst Sociol, Klemensova 19, Bratislava 81109, Slovakia.</t>
  </si>
  <si>
    <t>burikova@yahoo.com</t>
  </si>
  <si>
    <t>Burikova, Zuzana Sekerakova/AAF-1004-2019</t>
  </si>
  <si>
    <t>Burikova, Zuzana Sekerakova/0000-0001-7404-4389</t>
  </si>
  <si>
    <t>[VEGA 2/0152/19]</t>
  </si>
  <si>
    <t>This paper is result of my work at the Institute for Sociology of Slovak Academy of Sciences. It has been supported by the grant VEGA 2/0152/19 ,Work then and now: Institutional, organizational and interactional conditions of occupational accomplishment'. I am thankful to the members of Center for Cultural Sociology of Migration at the Department of Sociology at Masaryk University for commenting on earlier draft of this paper.</t>
  </si>
  <si>
    <t>0966-369X</t>
  </si>
  <si>
    <t>1360-0524</t>
  </si>
  <si>
    <t>GENDER PLACE CULT</t>
  </si>
  <si>
    <t>Gend. Place Cult.</t>
  </si>
  <si>
    <t>DEC 2</t>
  </si>
  <si>
    <t>10.1080/0966369X.2020.1835832</t>
  </si>
  <si>
    <t>OCT 2020</t>
  </si>
  <si>
    <t>Geography; Women's Studies</t>
  </si>
  <si>
    <t>WZ6UI</t>
  </si>
  <si>
    <t>WOS:000582139500001</t>
  </si>
  <si>
    <t>Senkar, P</t>
  </si>
  <si>
    <t>Senkar, Patrik</t>
  </si>
  <si>
    <t>Autobiography As A Genre Of Literary Remembering And Communication (And Its Presence In The Texts Of Albert Martis)</t>
  </si>
  <si>
    <t>MEDIA LITERACY AND ACADEMIC RESEARCH</t>
  </si>
  <si>
    <t>Ethnic minority; Slovaks in Serbia (Vojvodina); Autobiography; Albert Martis; Interpretation</t>
  </si>
  <si>
    <t>The paper points out the importance of autobiography as a significant form of literary development. It is characterised by its main and typical features from the point of view of the most influential cultural thinkers. It expresses the general meaning of (chosen) individuality in the background of contemporary context and versatile (determined, diverse) contacts. By such an object, it comes to the axiom that it is a kind of (re) presentation of the world, the period, creative people and their efforts in the cultural, literary, prosaic field. After general observations, the paper deals with the Kulpin native Albert Martis (1855 - 1918), a prominent figure among the Slovaks in Serbia; then a resident, citizen, teacher, minority author within the Austro-Hungarian monarchy. It mentions the author's work, his memories of childhood and school years, but also his contemporary life. Based on this, it also reflects on unusual themes and portrayals of artistic material from the aspect of Martis's short story-making. It analyses his versatile cultural-enlightening activity, with emphasis on his autobiographical features and short stories. This type of memoir literature presents Albert Martis - according to literary criticism from his best creative side. At the same time, the article interprets, from an objective-subjective point of view, his commemorative prose with autobiographical elements entitled Memories of the Lower Land Revival. Based on the documentary character of this work, the text analyses surroundings, social situations and prominent cultural and literary workers of the time. With special regard, it emphasizes the life and work of Albert Martis, his gradual confirmation of education, morality and character, of course, in the background of the examined prototexts. The paper points out the most typical features of this segment of his literary work in the mentioned short stories, in which their specific diversity (even characteristic) is particularly interesting. The interpretation method from the position of perceptive reading presents various (concrete) elements of autobiography, which not only derive the typical features of Albert Martis's author idiolect, but also the overall social atmosphere of the Lowland in the late 19th and early 20th centuries. In this way, the individual and collective memory of the past is being concretised at present, thanks to the interpreted prose, which is in fact a kind of media in various contexts of the cultural-literary tradition of all of us (also in the future).</t>
  </si>
  <si>
    <t>[Senkar, Patrik] J Selye Univ, Fac Educ, Dept Slovak Language &amp; Literature, Bratislavska Cesta 3322, Komarno 94501, Slovakia</t>
  </si>
  <si>
    <t>J. Selye University</t>
  </si>
  <si>
    <t>Senkar, P (corresponding author), J Selye Univ, Fac Educ, Dept Slovak Language &amp; Literature, Bratislavska Cesta 3322, Komarno 94501, Slovakia.</t>
  </si>
  <si>
    <t>senkarp@ujs.sk</t>
  </si>
  <si>
    <t>2585-8726</t>
  </si>
  <si>
    <t>2585-9188</t>
  </si>
  <si>
    <t>MEDIA LIT ACAD RES</t>
  </si>
  <si>
    <t>Media Lit. Acad. Res.</t>
  </si>
  <si>
    <t>APR</t>
  </si>
  <si>
    <t>Communication</t>
  </si>
  <si>
    <t>LZ7BX</t>
  </si>
  <si>
    <t>WOS:000541378700009</t>
  </si>
  <si>
    <t>Balogová, B; Sarisská, M; Hamadej, M</t>
  </si>
  <si>
    <t>Balogova, Beata; Sarisska, Miriama; Hamadej, Martin</t>
  </si>
  <si>
    <t>SLOVAK ADOLESCENTS' VIEW OF THE PERSONS SERVING AN ALTERNATIVE SENTENCE</t>
  </si>
  <si>
    <t>restorative justice; retributive justice; a victim; an offender; a sentence</t>
  </si>
  <si>
    <t>OBJECTIVES. The authors examine the current state of adolescent university students' awareness of restorative justice in Slovakia, while focusing on the attitudes towards persons serving an alternative sentence (other than a custodial sentence). BACKGROUND. Presented research has background in theoretical concept of forensic social work which Forensic social work generally focuses on the dimension of problem behavior, which in Slovak conditions falls within the competence of the Department of Social and Legal Protection of Children and Social Guardianship. Also this area of social work concentrates on the behavior of the social work clients in the context of delinquency to criminal activities. The present paper attempts to explicate the factors, including changeable and risky ones, affecting the attitudes of adolescent university students (from the fields of humanities and technical sciences) towards a shift from retributive to restorative justice by means of alternative non-custodial sentencing. METHODS. In present research, original questionnaire (consisting of 26 questions) was used in order to explore the shisletititudes to restorative justice and persons serving an alternative sentence. RESULTS. The findings of the study have revealed that social work students are more sensitive to restorative justice and alternative sentence. Furthermore, the present research has shown that attitudes can be changed trough the level of knowledge and awareness.</t>
  </si>
  <si>
    <t>[Balogova, Beata; Sarisska, Miriama; Hamadej, Martin] Univ Presov, Inst Educol &amp; Social Work, Fac Arts, Ul 17 Novembra 1, Presov 08001, Slovakia</t>
  </si>
  <si>
    <t>University of Presov</t>
  </si>
  <si>
    <t>Balogová, B (corresponding author), Univ Presov, Inst Educol &amp; Social Work, Fac Arts, Ul 17 Novembra 1, Presov 08001, Slovakia.</t>
  </si>
  <si>
    <t>beata.balogova@unipo.sk; miriama.sarisska1@gmail.com; martin.hamadej@gmail.com</t>
  </si>
  <si>
    <t>PQ1RK</t>
  </si>
  <si>
    <t>WOS:000606326200046</t>
  </si>
  <si>
    <t>Boberová, Z; Stefanová, E; Kopcáková, J; Baska, T; Gecková, AM</t>
  </si>
  <si>
    <t>Boberova, Zuzana; Stefanova, Eliska; Kopcakova, Jaroslava; Baska, Tibor; Geckova, Andrea Madarasova</t>
  </si>
  <si>
    <t>Voice of children - qualitative analysis of children's views concerning risk behaviour</t>
  </si>
  <si>
    <t>CESKOSLOVENSKA PSYCHOLOGIE</t>
  </si>
  <si>
    <t>Slovak</t>
  </si>
  <si>
    <t>smoking; alcohol use; school-aged children; qualitative controlled content analysis</t>
  </si>
  <si>
    <t>ADOLESCENT SMOKING; HEALTH-EDUCATION; PERCEPTIONS; DRINKING; PREVENTION; KNOWLEDGE; PEERS; NORMS</t>
  </si>
  <si>
    <t>Objectives. The main objective of this study was to explore the views and beliefs of school-aged children on smoking and drinking of alcohol, using a qualitative approach and data of the cross-sectional HBSC (Health behaviour in school-aged children) 2013/2014 study. The aim was also to compare the variability of identified views and beliefs in terms of gender and age. Sample and settings. The sample comprised 75 participants from four Slovak elementary schools. The characteristics of the present sample were similar to those of the target population of HBSC study (11-, 13- and 15-years-old children). The research design was based on a qualitative approach using elicitation in a form of prepared worksheets and initial open questions. The data were collected using worksheets and observer's records. Research questions. What are the views and beliefs of school-aged children about the HBSC findings regarding smoking and drinking and what are their recommendations regarding these issues. Data analysis. A qualitative controlled content analysis was carried out. Results. Participants have sufficient information particularly about the various negative impacts of smoking and alcohol use on health and life in general. However, they do not realize their own potential in addressing health risks. The results indicated some specifics in terms of the gender and age. Study limitation. The quantity and quality of the material gained from participants might be affected by their lack of experience with discussion methods and activities aimed at the development of active engagement. Focus groups size.</t>
  </si>
  <si>
    <t>[Boberova, Zuzana] Univ Pavla Jozefa Safarika Kosiciach, PF, Ustav Biol &amp; Ekol Vied, Kosice, Slovakia; [Stefanova, Eliska; Baska, Tibor] Univ Komenskeho Bratislave, JLF, Ustav Verejneho Zdravotnictva, Bratislava, Slovakia; [Kopcakova, Jaroslava; Geckova, Andrea Madarasova] Univ Pavla Jozefa Safarika Kosiciach, LF, Ustav Psychol Zdravia, Kosice, Slovakia; [Geckova, Andrea Madarasova] Univ Palackeho Olomouci, CMTF, Inst Socialniho Zdravi, Olomouc, Czech Republic</t>
  </si>
  <si>
    <t>University of Pavol Jozef Safarik Kosice; Comenius University Bratislava; University of Pavol Jozef Safarik Kosice; Palacky University Olomouc</t>
  </si>
  <si>
    <t>Boberová, Z (corresponding author), Univ Pavla Jozefa Safarika Kosiciach, Prirodovedecka Fak, Ustav Biol &amp; Ekol Vied, Manesova 23, Kosice 04001, Slovakia.</t>
  </si>
  <si>
    <t>zuzana.boberova@upjs.sk</t>
  </si>
  <si>
    <t>Geckova, Andrea Madarasova/AAF-2993-2019; Štefanová, Eliška/ABE-3845-2020</t>
  </si>
  <si>
    <t>Geckova, Andrea Madarasova/0000-0003-2993-3798; Stefanova, Eliska/0000-0002-4465-874X; Kopcakova, Jaroslava/0000-0002-9101-0583</t>
  </si>
  <si>
    <t>ACADEMIA</t>
  </si>
  <si>
    <t>PRAGUE 1</t>
  </si>
  <si>
    <t>PUBL HOUSE CZECH ACAD SCI VODICKOVA 40, PRAGUE 1 112 29, CZECH REPUBLIC</t>
  </si>
  <si>
    <t>0009-062X</t>
  </si>
  <si>
    <t>1804-6436</t>
  </si>
  <si>
    <t>CESK PSYCHOL</t>
  </si>
  <si>
    <t>Cesk. Psychol.</t>
  </si>
  <si>
    <t>NF0KF</t>
  </si>
  <si>
    <t>WOS:000562991800001</t>
  </si>
  <si>
    <t>Bracinikova, V; Matusínská, K</t>
  </si>
  <si>
    <t>Bracinikova, V; Matusinska, K.</t>
  </si>
  <si>
    <t>CLUSTERING OF MILLENNIALS BY BRAND PERCEPTIONS IN RELATION TO DEMOGRAPHIC FACTORS</t>
  </si>
  <si>
    <t>CENTRAL EUROPEAN BUSINESS REVIEW</t>
  </si>
  <si>
    <t>brand perceptions; generation; Millennials</t>
  </si>
  <si>
    <t>NEW-GENERATION; EXPECTATIONS; IMAGE</t>
  </si>
  <si>
    <t>The corporate brand represents a global set of perceptions of the unique functional and emotional attributes associated with it. These are the result of interactions of all the impressions, experiences, feelings and knowledge of all participating sides based on the products of the company, management style, and the planned or unscheduled communication activities. The study aims to describe Czech Millennials using demographic criteria in relation to their brand perception. The questionnaire was used as the research technique for gaining the primary data. The respondents were questioned about their opinions and perceptions of many issues such as attitudes towards brands, life values, willing to pay, making decisions, searching and buying products, preferences in the field of stability, having fun. Several statements from the questionnaire were tested for the purpose of this paper connected to the sense and sensibility in the decision buying process of Millennials as the consumers in the marketplace of the Czech Republic as one of the Central European countries. Afterwards, the Millennials are classed according to these pre-selected variables into groups by using a cluster analysis in such a way as to ensure the greatest similarity within the clusters and the greatest variation between clusters. Two clusters were formulated. From the carried out survey is obvious consumers with a lower degree of education are more emotional when they purchase goods than consumers with other achieved degrees of education. In relation to gender, we can allege that women are much more motivated by emotions. Younger Millennials are more likely to be motivated by emotions than older ones. Implications for Central European audience: Businesses in the 21st century, especially in developed markets should focus on the adequate targeting of selected market segments to use adequate marketing programs because the use of mass marketing approaches in different areas of business is currently uncompetitive and sometimes totally impossible. Proper targeting has a significant impact on consumers' behaviour and their brand perceptions. The Central European countries such as Poland, the Czech Republic, Hungary, Liechtenstein, Germany, Switzerland, Slovakia, Slovenia and Austria, with a population exceeding 165 million, represent a solid and an attractive market for business opportunities. Ordun (2015) claims that customers (consumers) of so-called generation Y (also said as Millennials) are said to be the second-largest population all of the world. It represents an occasion as well as a challenge not only for business units. Individuals of this generation have very strong buying power but they can as well influence the buying decisions of their parents and children. Moreno, Lafuente and Moreno (2017) present the findings of their research that suggest that Millennials were born in the time period when the technology is understood as an important part of people's life in all aspects. Thanks to this fact fact Millennials perceive buying process as joy and their loyalty to purchased brands is relative. They are supposed to spend the money which they earn quickly using the online shopping channels. The current research projects in the area of the currently ongoing and still unfinished phenomenon of the generation Y within the Central European countries does not bring clear and comprehensive results with the possibility of their reliable application on a practical level. The aim of this article is, therefore, to describe Czech Millennials using demographic criteria in relation to their brand perception. The results of the presented marketing research can be understood in general terms as applicable to other Central European countries which are supported by research conducted by Motyka (2017, p. 178) who states that Czech Millennials are similar to their peers in other European states, but of course not identical because they usually differ from their European peers in terms of life priorities: enrichment and chasing certain trends are not as important for them.</t>
  </si>
  <si>
    <t>[Bracinikova, V; Matusinska, K.] Silesian Univ Opava, Sch Business Adm Karvina, Dept Business Econ &amp; Management, Univ Namesti 1934-3, Karvina 73340, Czech Republic</t>
  </si>
  <si>
    <t>Silesian University Opava</t>
  </si>
  <si>
    <t>Bracinikova, V (corresponding author), Silesian Univ Opava, Sch Business Adm Karvina, Dept Business Econ &amp; Management, Univ Namesti 1934-3, Karvina 73340, Czech Republic.</t>
  </si>
  <si>
    <t>bracinikova@opf.slu.cz; matusinska@opf.slu.cz</t>
  </si>
  <si>
    <t>Koprivova, Veronika/ACL-4438-2022; Matusinska, Katerina/ABG-2950-2020</t>
  </si>
  <si>
    <t>Koprivova, Veronika/0000-0002-0920-5032; Matusinska, Katerina/0000-0002-0957-2860</t>
  </si>
  <si>
    <t>Student grant competition project Acceptance of technology from the perspective of marketing tools [SGS/7/2017]</t>
  </si>
  <si>
    <t>Student grant competition project Acceptance of technology from the perspective of marketing tools</t>
  </si>
  <si>
    <t>This research was financially supported by the Student grant competition project SGS/7/2017: Acceptance of technology from the perspective of marketing tools.</t>
  </si>
  <si>
    <t>UNIV ECONOMICS-PRAGUE</t>
  </si>
  <si>
    <t>PRAGUE 3</t>
  </si>
  <si>
    <t>OECONOMICA PUBL, NAM W CHIRCHILLA 4, PRAGUE 3, CZ-130 67, CZECH REPUBLIC</t>
  </si>
  <si>
    <t>1805-4862</t>
  </si>
  <si>
    <t>CENT EUR BUS REV</t>
  </si>
  <si>
    <t>Cent. Eur. Bus. Rev.</t>
  </si>
  <si>
    <t>10.18267/j.cebr.253</t>
  </si>
  <si>
    <t>Business</t>
  </si>
  <si>
    <t>PI6EF</t>
  </si>
  <si>
    <t>gold, Green Submitted</t>
  </si>
  <si>
    <t>WOS:000601181100004</t>
  </si>
  <si>
    <t>Brestovansky, M</t>
  </si>
  <si>
    <t>Brestovansky, Martin</t>
  </si>
  <si>
    <t>Relations between the teacher - student relationship and school achievement: the attachment and motivation perspectives</t>
  </si>
  <si>
    <t>teacher-student relationship; school achievement; attachment theory; self-determination theory</t>
  </si>
  <si>
    <t>SELF-DETERMINATION THEORY; CHILD RELATIONSHIPS; PEER RELATIONSHIPS; ELEMENTARY-SCHOOL; MIDDLE SCHOOL; CLASSROOM; ENGAGEMENT; COMPETENCE; AUTONOMY; SUPPORT</t>
  </si>
  <si>
    <t>Czech and Slovak educational systems stand at the doorstep of the fundamental reforms, accentuating the development of psychosocial qualities of all stakeholders engaged in education as determinants of a successful educational process. The narrative review focuses on research studies conducted since 2001, based on the paradigm of attachment and motivational theories of self-determination. Paper provides an overview of how the concept of school achievement and the individual key constructs of the teacher-student relationship are operationalized (closeness, conflict, relatedness, autonomy support, structure). It discusses main conclusions of the most significant studies in this area, as well as some inconsistent results and methodological problems. After rigorous impact and content selection, the review includes 17 empirical studies. Finally, specific current research challenges in the field are considered.</t>
  </si>
  <si>
    <t>[Brestovansky, Martin] Trnavska Univ, Priemyselna 4, Trnava 91843, Slovenia</t>
  </si>
  <si>
    <t>University of Trnava</t>
  </si>
  <si>
    <t>Brestovansky, M (corresponding author), Trnavska Univ, Priemyselna 4, Trnava 91843, Slovenia.</t>
  </si>
  <si>
    <t>martin.brestovansky@truni.sk</t>
  </si>
  <si>
    <t>PU0MD</t>
  </si>
  <si>
    <t>WOS:000609001800004</t>
  </si>
  <si>
    <t>Holec, R</t>
  </si>
  <si>
    <t>Holec, Roman</t>
  </si>
  <si>
    <t>THE ORIGIN, GLORY AND FALL OF THE NEW BUSINESS NOBILITY OF THE HABSBURG MONARCHY</t>
  </si>
  <si>
    <t>Habsburg Monarchy; 18th - 19th centuries; New business nobility; Friesenhof-Oldenburg baronial family; Links with Russia and Slovak politics</t>
  </si>
  <si>
    <t>The study describes the origin, glory and fall of several important business families (Fries, Henikstein, Friesenhof and others), who gained noble status in Vienna at the end of the 18th century and retained considerable social prestige and wealth in the early 19th century. However, their minimal political influence as new noblemen did not correspond to their enormous economic and great cultural importance. The strong founding generation was usually followed by stagnation and often gradual decline with members of later generations not having the necessary persistence and qualities. This development is shown in most detail in the case of the Friesenhof family, with Johann Michael (1739-1812) founding a tradition as the first baron. His son Adolph (1798-1853) still significantly applied himself in the field of business, but his younger brother Gustav (1807-1889) already settled at Brodzany in territory now belonging to Slovakia, where he devoted his attention to business on the local level rather than on that of the whole state. With a loyal attitude to the court and the monarch, strong links with Russia, the Slovak national emancipation movement and Germany, he became a representative of a unique type within the new aristocracy with very strong European connections. His children developed these tendencies further. All this made the Friesenhofs a very interesting and entirely atypical noble family, which only confirmed the variety of this social group.</t>
  </si>
  <si>
    <t>[Holec, Roman] Hist Ustav SAV, POB 198,Klemensova 19, Bratislava 81499, Slovakia; [Holec, Roman] Univ Komenskeho Bratislave, Filozoficka Fak, POB 32,Gondova 2, Bratislava 81499, Slovakia</t>
  </si>
  <si>
    <t>Holec, R (corresponding author), Hist Ustav SAV, POB 198,Klemensova 19, Bratislava 81499, Slovakia.;Holec, R (corresponding author), Univ Komenskeho Bratislave, Filozoficka Fak, POB 32,Gondova 2, Bratislava 81499, Slovakia.</t>
  </si>
  <si>
    <t>rh1918@yahoo.com</t>
  </si>
  <si>
    <t>10.31577/histcaso.2020.68.6.1</t>
  </si>
  <si>
    <t>PU0UE</t>
  </si>
  <si>
    <t>WOS:000609024400001</t>
  </si>
  <si>
    <t>Knapková, M; Martinkovicová, M; Kascáková, A</t>
  </si>
  <si>
    <t>Knapkova, Miroslava; Martinkovicova, Miriam; Kascakova, Alena</t>
  </si>
  <si>
    <t>Working Heavier or Being Happier? Case of Slovakia</t>
  </si>
  <si>
    <t>STATISTIKA-STATISTICS AND ECONOMY JOURNAL</t>
  </si>
  <si>
    <t>Heavy Work Investment; Heavy Time Investment; employees; happiness; well-being; allocation of time</t>
  </si>
  <si>
    <t>MEDIATING ROLE; OVERTIME WORK; JOB RESOURCES; WORKAHOLISM; ENGAGEMENT; SATISFACTION; FAMILY; SLEEP; TIME; PERFECTIONISM</t>
  </si>
  <si>
    <t>The paper deals with well-being of employees who invest heavier in work. The main aim of the present study was to examine relationship between workaholism and work enjoyment as part of the work engagement. Paper focuses on workaholics and their emotional experience in performing work (affective component of well-being). The unique method based on time diary, including data on happiness, was used. Results suggest that non-workaholics feel happier when performing paid work than workaholics. Gender and education are significant background predictors influencing heavy time investment, while parenthood and place of living do not correlate with time workaholism. Men-workaholics work longer than women-workaholics, with no significant difference in happiness. Women-workaholics feel happier when performing unpaid household work, but men-workaholics enjoy more time with children. Education in relation to income, time investment and happiness indicate that workaholism in Slovakia exists in a forced form in order to achieve the required income and forced heavy time investment must undertake deeper analysis.</t>
  </si>
  <si>
    <t>[Knapkova, Miroslava] Matej Bel Univ, Fac Econ, Tajovskeho 10, Banska Bystrica 97590, Slovakia; [Martinkovicova, Miriam; Kascakova, Alena] Matej Bel Univ, Banska Bystrica, Slovakia</t>
  </si>
  <si>
    <t>Knapková, M (corresponding author), Matej Bel Univ, Fac Econ, Tajovskeho 10, Banska Bystrica 97590, Slovakia.</t>
  </si>
  <si>
    <t>miroslava.knapkova@umb.sk</t>
  </si>
  <si>
    <t>knapkova, miroslava/E-3963-2017</t>
  </si>
  <si>
    <t>knapkova, miroslava/0000-0002-1602-5398</t>
  </si>
  <si>
    <t>VEGA at the Faculty of Economics, Matej Bel University in Slovakia [1/0621/17]</t>
  </si>
  <si>
    <t>VEGA at the Faculty of Economics, Matej Bel University in Slovakia</t>
  </si>
  <si>
    <t>This research paper originated in partial fulfilment and with the support of the VEGA No. 1/0621/17 project Decision-making Process of Slovak Households about Allocation of Time for Paid and Unpaid Work and Household Strategies' Impact on Selected Areas of the Economic Practice at the Faculty of Economics, Matej Bel University in Slovakia.</t>
  </si>
  <si>
    <t>CESKY STATISTICAL OFFICE</t>
  </si>
  <si>
    <t>PRAGUE 10</t>
  </si>
  <si>
    <t>NA PADESATEM 81, PRAGUE 10, 10082, CZECH REPUBLIC</t>
  </si>
  <si>
    <t>0322-788X</t>
  </si>
  <si>
    <t>1804-8765</t>
  </si>
  <si>
    <t>STATISTIKA</t>
  </si>
  <si>
    <t>Statistika</t>
  </si>
  <si>
    <t>PH0RG</t>
  </si>
  <si>
    <t>WOS:000600130600002</t>
  </si>
  <si>
    <t>Martinkovicová, M; Knapková, M; Kascáková, A</t>
  </si>
  <si>
    <t>Martinkovicova, Miriam; Knapkova, Miroslava; Kascakova, Alena</t>
  </si>
  <si>
    <t>Affective Well-Being of Private Sector Employees in Slovakia</t>
  </si>
  <si>
    <t>SOCIOLOGIA</t>
  </si>
  <si>
    <t>Affective component of subjective well-being; extreme emotions; time use survey; paid work; unpaid work</t>
  </si>
  <si>
    <t>WORK-FAMILY CONFLICT; QUALITY-OF-LIFE; TIME USE; STRESS; AGGRESSION; BEHAVIORS</t>
  </si>
  <si>
    <t>The primary aim of the paper is to present selected results of an original representative survey of the use of time in Slovak households, in which one of the methods of determining the affective component of subjective well-being was used for the first time in Slovakia. Based on the recommendations of the harmonized research on the use of time, we identified extremely positive emotion (happiness) by the means of 24-hour monitoring of the allocation and use of time for paid work, unpaid work and leisure time during the working day and free day. For this contribution, we selected those respondents who are private sector employees. We evaluated and processed the perception of the affective component of subjective well-being (SWB) in terms of age categories of employees, gender, and household category. The research has shown that the hedonic component of SWB, meaning an extremely positive emotion, is the most common among employees in the 25-49 age group at performing unpaid work activities during the working day. Employed women perform more unpaid work and they feel more positive emotions during its performance than working men. Employees living in households with children up to 15 years of age feel more positive emotions at performing unpaid work activities than employees without young children. On the other hand, employees living in households without children (up to 15 years of age) experience more positive emotions during leisure time activities.</t>
  </si>
  <si>
    <t>[Martinkovicova, Miriam; Knapkova, Miroslava] Matej Bel Univ Banska Bystrica, Fac Econ, Dept Econ, Tajovskeho 10, Banska Bystrica 97401, Slovakia; [Kascakova, Alena] Matej Bel Univ Banska Bystrica, Fac Econ, Dept Quantitat Methods &amp; Informat Syst, Tajovskeho 10, Banska Bystrica 97401, Slovakia</t>
  </si>
  <si>
    <t>Martinkovicová, M (corresponding author), Matej Bel Univ Banska Bystrica, Fac Econ, Dept Econ, Tajovskeho 10, Banska Bystrica 97401, Slovakia.</t>
  </si>
  <si>
    <t>miriam.martinkovicova@umb.sk; miroslava.knapkova@umb.sk; alena.kascakova@umb.sk</t>
  </si>
  <si>
    <t>Slovak Scientific Grant Agency as part of the research project VEGA [1/0621/17]</t>
  </si>
  <si>
    <t>Slovak Scientific Grant Agency as part of the research project VEGA</t>
  </si>
  <si>
    <t>This work was supported by the Slovak Scientific Grant Agency as part of the research project VEGA No.1/0621/17 Decision-making Process of Slovak Households about Allocation of Time for Paid and Unpaid Work and Household Strategies' Impact on Selected Areas of the Economic Practice at the Faculty of Economics, Matej Bel University.</t>
  </si>
  <si>
    <t>INST SOCIOLOGY SLOVAK ACAD SCIENCES</t>
  </si>
  <si>
    <t>KLEMENSOVA 19, BRATISLAVA, SLOVAKIA</t>
  </si>
  <si>
    <t>0049-1225</t>
  </si>
  <si>
    <t>1336-8613</t>
  </si>
  <si>
    <t>SOCIOLOGIA-BRATISLAV</t>
  </si>
  <si>
    <t>Sociologia</t>
  </si>
  <si>
    <t>10.31577/sociologia.2020.52.3.12</t>
  </si>
  <si>
    <t>Sociology</t>
  </si>
  <si>
    <t>MC7VI</t>
  </si>
  <si>
    <t>WOS:000543489200004</t>
  </si>
  <si>
    <t>Sprocha, B; Tisliar, P; Sídlo, L</t>
  </si>
  <si>
    <t>Sprocha, Branislav; Tisliar, Pavol; Sidlo, Ludek</t>
  </si>
  <si>
    <t>Women's Education and Fertility: To Some Differential Aspects of Transformation of Fertility in Slovakia</t>
  </si>
  <si>
    <t>Women's education; fertility; postponement transition; Slovakia</t>
  </si>
  <si>
    <t>COHORT FERTILITY; CHILDLESSNESS; BORN; EUROPE; CHILDBEARING; PARENTHOOD; TRANSITION; COUNTRIES; BIRTHS; STORY</t>
  </si>
  <si>
    <t>The educational structure of young women in Slovakia is undergoing significant qualitative changes. Its main features include a historically unique inclination to the tertiary degree. Extending the study period and increasing participation rates in education are closely linked to these changes. At the same time, several important changes in the intensity, timing and nature of reproductive behavior are taking place in Slovakia. Together, they are part of the overall transition to adulthood. Women's education is generally considered to be one of the most influential predictors of their demographic behavior. Educational attainment and enrolment are strongly related to fertility tempo and quantum, family size, union formation and partnership choices. However, the influence of these factors is a lesser-known phenomenon in Slovakia. The main aim of the articleis to point out the differences in realized fertility, differences in the structure of women according to parity, the impact of changes in parity progression ratios on the completed cohort fertility according to women's education. In the second part, we focus on cross-sectional changes that occur after 1989. We analyze not only the intensity of fertility, but also changes in the timing and concentration of fertility according to the age and education of the woman.</t>
  </si>
  <si>
    <t>[Sprocha, Branislav] Ctr Spolocenskych &amp; Psychol Vied SAV, Sancova 56, Bratislava 81105, Slovakia; [Tisliar, Pavol] UCM, FF, Katedra Hist Vied &amp; Stredoeuropskych Studii, Trnava, Slovakia; [Tisliar, Pavol] Masarykova Univ, FF, Ustav Archeol &amp; Muzeol, Brno, Czech Republic; [Sidlo, Ludek] Charles Univ, Katedra Demog &amp; Geodemog, Prirodovedecka Fak, Prague, Czech Republic</t>
  </si>
  <si>
    <t>Slovak Academy of Sciences; University of SS Cyril &amp; Methodius Trnava; Masaryk University Brno; Charles University Prague</t>
  </si>
  <si>
    <t>Sprocha, B (corresponding author), Ctr Spolocenskych &amp; Psychol Vied SAV, Sancova 56, Bratislava 81105, Slovakia.;Tisliar, P (corresponding author), Univ Sv Cyrila &amp; Metoda Trnave, Filozoficka Fak, FF UCM Trnave, Katedra Hist Vied &amp; stredoeuropskych Studii, Nam 3 Herdu 2, Trnava 91701, Slovakia.;Tisliar, P (corresponding author), Masarykova Univ, Ustav Archeol &amp; Muzeol, Filozoficka Fak, Arna Novaka 1, Brno 62000, Czech Republic.;Sídlo, L (corresponding author), Univ Karlova, Prirodovedecka Fak, Katedra Demog &amp; Geodemog, Albertov 6, Prague 12843, Czech Republic.</t>
  </si>
  <si>
    <t>branislav.sprocha@gmail.com; tisliar@phil.muni.cz; ludek.sidlo@natur.cuni.cz</t>
  </si>
  <si>
    <t>Šprocha, Branislav/AHB-3669-2022; Šídlo, Luděk/Q-7982-2017; Tišliar, Pavol/ABC-1256-2020</t>
  </si>
  <si>
    <t>Šprocha, Branislav/0000-0001-6197-0519; Šídlo, Luděk/0000-0001-6671-117X; Tišliar, Pavol/0000-0002-0886-7499</t>
  </si>
  <si>
    <t>10.31577/sociologia.2020.52.5.21</t>
  </si>
  <si>
    <t>OH0ST</t>
  </si>
  <si>
    <t>WOS:000582283400005</t>
  </si>
  <si>
    <t>Taye, FA; Abildtrup, J; Mayer, M; Scasny, M; Strange, N; Lundhede, T</t>
  </si>
  <si>
    <t>Taye, Fitalew Agimass; Abildtrup, Jens; Mayer, Marius; Scasny, Milan; Strange, Niels; Lundhede, Thomas</t>
  </si>
  <si>
    <t>Childhood experience in forest recreation practices: Evidence from nine European countries</t>
  </si>
  <si>
    <t>URBAN FORESTRY &amp; URBAN GREENING</t>
  </si>
  <si>
    <t>Childhood; Environmental behaviour; Forest recreation; Frequency of visits; Generalized ordered logit</t>
  </si>
  <si>
    <t>ENVIRONMENTAL CONCERN; PAST EXPERIENCE; CHILDRENS; PLAY; PARTICIPATION; LANDSCAPES; GREENSPACE; BENEFITS; CHOICE</t>
  </si>
  <si>
    <t>This study examines the role of childhood experience in forest recreational practices at adulthood. It investigates the effect of visitation frequency and type of settlement during childhood on frequency of visits at adulthood and analyses variations in nine European countries including Austria, Czech Republic, Switzerland, Germany, Denmark, France, Poland, Slovakia, and UK. The data are collected through a representative online survey and results are based on a generalized ordered logit model in which frequency of forest visits is considered as an ordered categorical variable. Childhood experience is found to be a significant factor determining frequency of forest visits at adulthood. In addition, current residential settlement, distance to the nearest forest, and other socioeconomic factors influence frequency of forest visits. The study findings show the importance of forest accessibility to children for a development of better recreational habits that support active mobility, sustainability and healthy lifestyles.</t>
  </si>
  <si>
    <t>[Taye, Fitalew Agimass] Griffith Univ, Dept Accounting Finance &amp; Econ, 226 Grey St, Brisbane, Qld 4101, Australia; [Abildtrup, Jens] Univ Lorraine, Bur Econ Theor &amp; Appl, CNRS, UMR AgroParisTech,INRA, 14 Rue Girardet, F-54042 Nancy, France; [Mayer, Marius] Ernst Moritz Arndt Univ Greifswald, Inst Geog &amp; Geol, Jahnstr 17a, D-17487 Greifswald, Germany; [Scasny, Milan] Charles Univ Prague, Environm Ctr, Prague, Czech Republic; [Scasny, Milan] Univ Econ, Fac Finance &amp; Accounting, Prague, Czech Republic; [Strange, Niels; Lundhede, Thomas] Univ Copenhagen, Dept Food &amp; Resource Econ, Rolighedsvej 23, DK-1958 Frederiksberg C, Denmark; [Strange, Niels] Univ Copenhagen, Ctr Macroecol Evolut &amp; Climate, Roiighedsvej 23, DK-1958 Frederiksberg C, Denmark; [Lundhede, Thomas] Univ Pretoria, Ctr Environm Econ &amp; Policy Africa, Dept Agr Econ Extens &amp; Rural Dev, Pretoria, South Africa</t>
  </si>
  <si>
    <t>Griffith University; Universite de Lorraine; INRAE; AgroParisTech; Centre National de la Recherche Scientifique (CNRS); Ernst Moritz Arndt Universitat Greifswald; Charles University Prague; Prague University of Economics &amp; Business; University of Copenhagen; University of Copenhagen; University of Pretoria</t>
  </si>
  <si>
    <t>Taye, FA (corresponding author), Griffith Univ, Dept Accounting Finance &amp; Econ, 226 Grey St, Brisbane, Qld 4101, Australia.</t>
  </si>
  <si>
    <t>fitalewyet@gmail.com</t>
  </si>
  <si>
    <t>Scasny, Milan/F-7394-2012; Mayer, Marius/AAE-5827-2020; Nummer2, CMEC/HKE-1900-2023; Mayer, Marius/HLW-5073-2023; Strange, Niels/AAB-5155-2020; Taye, Fitalew Agimass/E-5036-2015</t>
  </si>
  <si>
    <t>Scasny, Milan/0000-0001-5040-1281; Mayer, Marius/0000-0003-3231-3741; Mayer, Marius/0000-0003-3231-3741; Strange, Niels/0000-0002-8842-8022; Taye, Fitalew Agimass/0000-0002-0856-210X; Abildtrup, Jens/0000-0003-4964-7123</t>
  </si>
  <si>
    <t>Education, Audio-visual, and Culture Executive Agency (EACEA) of the European Commission through Erasmus Mundus Action 1 Doctoral Fellowship as part of the Erasmus Mundus Joint Doctoral Program Forests and Nature for Society (FONASO); Danish National Research Foundation [DNRF96]; Czech Science Foundation [19-26812X]; Gregor Louisoder Environmental Foundation (Munich, Germany)</t>
  </si>
  <si>
    <t>Education, Audio-visual, and Culture Executive Agency (EACEA) of the European Commission through Erasmus Mundus Action 1 Doctoral Fellowship as part of the Erasmus Mundus Joint Doctoral Program Forests and Nature for Society (FONASO); Danish National Research Foundation(Danmarks Grundforskningsfond); Czech Science Foundation(Grant Agency of the Czech Republic); Gregor Louisoder Environmental Foundation (Munich, Germany)</t>
  </si>
  <si>
    <t>First, the authors acknowledge the contribution of anonymous reviewers providing critical comments and helpful suggestions that make the message of the paper stronger. The first author acknowledges the funding from the Education, Audio-visual, and Culture Executive Agency (EACEA) of the European Commission through Erasmus Mundus Action 1 Doctoral Fellowship as part of the Erasmus Mundus Joint Doctoral Program Forests and Nature for Society (FONASO). The authors affiliated with Centre for Macro-ecology, Evolution and Climate acknowledge the funding from the Danish National Research Foundation (grant number DNRF96). This research has also been supported by the Czech Science Foundation grant No. 19-26812X (M.S.) as well as by the Gregor Louisoder Environmental Foundation (Munich, Germany) (M.M.).</t>
  </si>
  <si>
    <t>ELSEVIER GMBH</t>
  </si>
  <si>
    <t>MUNICH</t>
  </si>
  <si>
    <t>HACKERBRUCKE 6, 80335 MUNICH, GERMANY</t>
  </si>
  <si>
    <t>1618-8667</t>
  </si>
  <si>
    <t>1610-8167</t>
  </si>
  <si>
    <t>URBAN FOR URBAN GREE</t>
  </si>
  <si>
    <t>Urban For. Urban Green.</t>
  </si>
  <si>
    <t>10.1016/j.ufug.2019.126471</t>
  </si>
  <si>
    <t>Plant Sciences; Environmental Studies; Forestry; Urban Studies</t>
  </si>
  <si>
    <t>Plant Sciences; Environmental Sciences &amp; Ecology; Forestry; Urban Studies</t>
  </si>
  <si>
    <t>JN8FL</t>
  </si>
  <si>
    <t>WOS:000497127600024</t>
  </si>
  <si>
    <t>Soos, I; Dizmatsek, I; Ling, J; Ojelabi, A; Simonek, J; Boros-Balint, I; Szabo, P; Szabo, A; Hamar, P</t>
  </si>
  <si>
    <t>Soos, Istvan; Dizmatsek, Ibolya; Ling, Jonathan; Ojelabi, Adedokun; Simonek, Jaromir; Boros-Balint, Iulianna; Szabo, Peter; Szabo, Attila; Hamar, Pal</t>
  </si>
  <si>
    <t>Perceived Autonomy Support and Motivation in Young People: A Comparative Investigation of Physical Education and Leisure-Time in Four Countries</t>
  </si>
  <si>
    <t>EUROPES JOURNAL OF PSYCHOLOGY</t>
  </si>
  <si>
    <t>perceived autonomy support; autonomous motivation; physical education; leisure-time physical activity; young people</t>
  </si>
  <si>
    <t>TRANS-CONTEXTUAL MODEL; SELF-DETERMINATION; PLANNED BEHAVIOR; INTENTIONS; EFFICACY; SCHOOL; PARTICIPATION; PREDICTION; CHILDREN; CULTURE</t>
  </si>
  <si>
    <t>Physical education focuses on the development of sports skills as well as fitness for health. In Central European countries there has been a shift in these focuses since the fall of Communism to follow internationally-recognised health-related physical activity recommendations, similar to Western European countries. In this study we investigated the extent to which motivation from school physical education transfers to leisure-time physical activity providing autonomy support by three social agents: school (physical education teachers), family and peers. Our study utilised the Aetological Approach (AA), Ecological Model (EM) and the Trans-Contextual Model (TCM) that consists of the Theory of Planned Behaviour (TPB) and the Self-Determination Theory (SDT) to explore how autonomous motivation is transferred between contexts (physical education, leisure-time and current behaviour). Nine-hundred and seventy-four students aged 11-18 (55% girls) participated in our study from four countries: Hungary, United Kingdom, Romania and Slovakia. A prospective research design was employed, and questionnaires were administered at three time points. Using 7-point Likert scales, attitude, usefulness, and affectiveness were measured. Furthermore, subjective norms and perceived behavioural control (PBC) were tested within TPB. Autonomous and controlling motivation were measured within SDT by administering the Behavioural Regulation in Exercise questionnaires (BREQ and BREQ-2). Finally, past physical activity, intention and current physical activity behaviours were tested. Results indicated that perceived autonomy support from family and friends predicted autonomous motivation towards leisure-time physical activity in all four countries. However, teachers' behaviour in some Eastern European countries did not predict this transfer. In general, in line with previous literature, boys reported more physical activity than girls. A strong influencing factor in the path model was that past behaviour predicted current behaviour, and according to that factor, boys reported being more active than girls.Boys also perceived more support from PE teachers than girls which was likely to have influenced their autonomous motivation in PE, which in turn transferred to leisure time. We discuss these results in the context of theories exploring the role of motivation and social environment on children's choices related to physical activity. In conclusion, we suggest providing more autonomy support, especially by schools, for the enhancement of autonomous motivation of young people to promote their leisure time physical activity.</t>
  </si>
  <si>
    <t>[Soos, Istvan] Univ Phys Educ, Dept Pedag &amp; Methodol, Budapest, Hungary; [Dizmatsek, Ibolya; Hamar, Pal] Univ Phys Educ, Budapest, Hungary; [Ling, Jonathan; Ojelabi, Adedokun] Univ Sunderland, Fac Hlth Sci &amp; Wellbeing, Chester Rd, Sunderland SR1 3SD, England; [Simonek, Jaromir] Constantine Philosopher Univ, Fac Educ, Dept Phys Educ &amp; Sport, Nitra, Slovakia; [Boros-Balint, Iulianna; Szabo, Peter] Babes Bolyai Univ, Cluj Napoca, Romania; [Szabo, Attila] Eotvos Lorand Univ, Budapest, Hungary</t>
  </si>
  <si>
    <t>University of Physical Education; University of Physical Education; University of Sunderland; Constantine the Philosopher University in Nitra; Babes Bolyai University from Cluj; Eotvos Lorand University</t>
  </si>
  <si>
    <t>Ling, J (corresponding author), Univ Sunderland, Fac Hlth Sci &amp; Wellbeing, Chester Rd, Sunderland SR1 3SD, England.</t>
  </si>
  <si>
    <t>jonathan.ling@sunderland.ac.uk</t>
  </si>
  <si>
    <t>Ling, Jonathan/AAY-4098-2020; Dr Szabo, Attila/H-8817-2017; Simonek, Jaromir/AAE-8844-2020</t>
  </si>
  <si>
    <t>Ling, Jonathan/0000-0003-2932-4474; Dr Szabo, Attila/0000-0003-2788-4304; Simonek, Jaromir/0000-0003-4242-4891; Ojelabi, Adedokun Oluwafemi/0000-0002-0041-4129; Iuliana, Boros-Balint/0000-0002-5717-412X</t>
  </si>
  <si>
    <t>PSYCHOPEN</t>
  </si>
  <si>
    <t>TRIER</t>
  </si>
  <si>
    <t>UNIVERSITAETSRING 15, TRIER, 54296, GERMANY</t>
  </si>
  <si>
    <t>1841-0413</t>
  </si>
  <si>
    <t>EUR J PSYCHOL</t>
  </si>
  <si>
    <t>Eur. J. Psychol.</t>
  </si>
  <si>
    <t>10.5964/ejop.v15i3.1735</t>
  </si>
  <si>
    <t>JC4FF</t>
  </si>
  <si>
    <t>gold, Green Submitted, Green Published, Green Accepted</t>
  </si>
  <si>
    <t>WOS:000489232100007</t>
  </si>
  <si>
    <t>Payne, M</t>
  </si>
  <si>
    <t>Payne, Mark</t>
  </si>
  <si>
    <t>School life on the margins: Slovak Roma pupils negotiating education</t>
  </si>
  <si>
    <t>RACE &amp; CLASS</t>
  </si>
  <si>
    <t>Basil Bernstein; Chris Searle; exclusions; language repertoire; Roma; schoolchildren; Slovak</t>
  </si>
  <si>
    <t>Building on the work of Chris Searle in this journal, the author draws on an ethnographic study of a Sheffield school to examine the experiences of Slovak Roma children in the first year of secondary school as they negotiate prevailing English-only language ideologies and complex curriculum challenges and attempt to fit into an educational framework that is trying to adapt to the forces of migration and super-diversity. Struggling to engage academically, pupils are banished to the bottom sets where they are fed a watered-down curriculum. It is argued that the Roma pupils in this situation are in the exclusionary 'anteroom'; unable to rise through the academic system, weighed down by lack of English language, an alien culture, non-white skin colour and the lack of various forms of capital prized by schools, the next logical step for many is temporary or permanent exclusion. This article sheds light on those pupils at the bottom of the heap for whom chances are curtailed, and adds to debates about xeno-racism, exclusion and class-biased pedagogies.</t>
  </si>
  <si>
    <t>[Payne, Mark] Univ Sheffield, Language Educ, Sheffield, S Yorkshire, England</t>
  </si>
  <si>
    <t>University of Sheffield</t>
  </si>
  <si>
    <t>Payne, M (corresponding author), Univ Sheffield, Language Educ, Sheffield, S Yorkshire, England.</t>
  </si>
  <si>
    <t>Payne, Mark/0000-0002-1019-7375</t>
  </si>
  <si>
    <t>SAGE PUBLICATIONS LTD</t>
  </si>
  <si>
    <t>1 OLIVERS YARD, 55 CITY ROAD, LONDON EC1Y 1SP, ENGLAND</t>
  </si>
  <si>
    <t>0306-3968</t>
  </si>
  <si>
    <t>1741-3125</t>
  </si>
  <si>
    <t>RACE CLASS</t>
  </si>
  <si>
    <t>Race Cl.</t>
  </si>
  <si>
    <t>JUL</t>
  </si>
  <si>
    <t>10.1177/0306396818822456</t>
  </si>
  <si>
    <t>Anthropology; Ethnic Studies; Social Issues; Social Sciences, Interdisciplinary; Sociology</t>
  </si>
  <si>
    <t>Anthropology; Ethnic Studies; Social Issues; Social Sciences - Other Topics; Sociology</t>
  </si>
  <si>
    <t>IH1EI</t>
  </si>
  <si>
    <t>Green Accepted</t>
  </si>
  <si>
    <t>WOS:000474233700004</t>
  </si>
  <si>
    <t>Blazek, M; Esson, J</t>
  </si>
  <si>
    <t>Blazek, Matej; Esson, James</t>
  </si>
  <si>
    <t>The absent presence: Children's place in narratives of human trafficking</t>
  </si>
  <si>
    <t>AREA</t>
  </si>
  <si>
    <t>agency; children; Eastern Europe; exploitation; human trafficking; narratives</t>
  </si>
  <si>
    <t>YOUNG-PEOPLE; MIGRATION; LABOR; EXPERIENCES; SINGAPORE; HEALTH; POLICY; YOUTH</t>
  </si>
  <si>
    <t>This paper uses in-depth qualitative data, obtained as part of research examining human trafficking from Slovakia to the United Kingdom, to explore the place of children in human trafficking processes. Rather than foregrounding cases of children as direct subjects of abuse, the paper focuses on instances where children are used to control, manipulate and exploit relatives embroiled in human trafficking. We study examples when children are moved across national borders and those when they remain in the home country, and show how in both accounts their (absent) presence constitutes a significant means for facilitating, maintaining and intensifying the exploitation of their adult relatives. Through doing so, the paper demonstrates how identifying the distinct spaces and moments within which children appear in narratives of exploitation has the potential to uncover nefarious practices occurring within the human trafficking process, as well as the indirect effects of human trafficking on family dynamics. The paper extends conceptual understandings of agency in human trafficking by illustrating how children are simultaneously subjects of exploitation and emplaced through complex channels within the exploitation of others.</t>
  </si>
  <si>
    <t>[Blazek, Matej] Newcastle Univ, Dept Geog, Newcastle Upon Tyne, Tyne &amp; Wear, England; [Esson, James] Loughborough Univ, Dept Geog, Loughborough, Leics, England</t>
  </si>
  <si>
    <t>Newcastle University - UK; Loughborough University</t>
  </si>
  <si>
    <t>Blazek, M (corresponding author), Newcastle Univ, Dept Geog, Newcastle Upon Tyne, Tyne &amp; Wear, England.</t>
  </si>
  <si>
    <t>matej.blazek@ncl.ac.uk</t>
  </si>
  <si>
    <t>Blazek, Matej/0000-0002-4629-4353; Esson, James/0000-0002-7076-5119</t>
  </si>
  <si>
    <t>Loughborough University</t>
  </si>
  <si>
    <t>0004-0894</t>
  </si>
  <si>
    <t>1475-4762</t>
  </si>
  <si>
    <t>Area</t>
  </si>
  <si>
    <t>10.1111/area.12473</t>
  </si>
  <si>
    <t>Geography</t>
  </si>
  <si>
    <t>HX3CS</t>
  </si>
  <si>
    <t>WOS:000467269700016</t>
  </si>
  <si>
    <t>Kudlácová, B; Sebová, N</t>
  </si>
  <si>
    <t>Kudlacova, Blanka; Sebova, Nikola</t>
  </si>
  <si>
    <t>Illegal confessional education of children in Slovakia in the period of Socialism (political and religious context)</t>
  </si>
  <si>
    <t>PAEDAGOGICA HISTORICA</t>
  </si>
  <si>
    <t>Education in Slovakia; communism; political context; illegal Church; religious education of children (1973-1989)</t>
  </si>
  <si>
    <t>The aim of the paper is to point out a specific segment of education of children in Slovakia in the period of Socialism (1948-1989) through the example of confessional education of children in the environment of the secret Church. After the Second World War, a significant turnover in education occurred in Czechoslovakia under the impact of Soviet politics. Schools were nationalised, which in fact meant the disappearance of church schools and plurality in education. After the Communist coup in 1948, education was immediately reformed by the Education Act of 21 April 1948, which unified the system of education and made it a state monopoly with a pro-Soviet orientation. The socialist school was indoctrinated by the ideology of Marxism-Leninism; the content of education at all levels, as well as leisure time activities of children. Work with children and youth in a religious spirit was harshly punished and considered an anti-state activity. Therefore, in the period of political liberation in the 1960s (Prague Spring), the so-called secret Church started its activity. The paper is focused on an analysis of the model of working with children in the secret Church in Slovakia between 1973 and 1989 through the method of oral history.</t>
  </si>
  <si>
    <t>[Kudlacova, Blanka; Sebova, Nikola] Trnava Univ, Fac Educ, Trnava, Slovakia</t>
  </si>
  <si>
    <t>Kudlácová, B (corresponding author), Trnava Univ, Trnava, Slovakia.</t>
  </si>
  <si>
    <t>bkudlac@gmail.com</t>
  </si>
  <si>
    <t>Agentura Ministerstva skolstva, vedy, vyskumu a sportu SR [VEGA] [1/0038/17]</t>
  </si>
  <si>
    <t>Agentura Ministerstva skolstva, vedy, vyskumu a sportu SR [VEGA]</t>
  </si>
  <si>
    <t>This work was supported by the Agentura Ministerstva skolstva, vedy, vyskumu a sportu SR [VEGA No. 1/0038/17].</t>
  </si>
  <si>
    <t>0030-9230</t>
  </si>
  <si>
    <t>1477-674X</t>
  </si>
  <si>
    <t>PAEDAGOG HIST</t>
  </si>
  <si>
    <t>Paedagog. Hist.</t>
  </si>
  <si>
    <t>JUL 3</t>
  </si>
  <si>
    <t>10.1080/00309230.2019.1589539</t>
  </si>
  <si>
    <t>MAR 2019</t>
  </si>
  <si>
    <t>Education &amp; Educational Research; History Of Social Sciences</t>
  </si>
  <si>
    <t>Education &amp; Educational Research; Social Sciences - Other Topics</t>
  </si>
  <si>
    <t>MR6KF</t>
  </si>
  <si>
    <t>WOS:000464539600001</t>
  </si>
  <si>
    <t>Bakalár, P; Kopcáková, J; Gecková, AM</t>
  </si>
  <si>
    <t>Bakalar, Peter; Kopcakova, Jaroslava; Geckova, Andrea Madarasova</t>
  </si>
  <si>
    <t>Association between potential parental and peers' correlates and physical activity recommendations compliance among 13-16 years old adolescents</t>
  </si>
  <si>
    <t>ACTA GYMNICA</t>
  </si>
  <si>
    <t>physical activity; support; modelling; father; best friend</t>
  </si>
  <si>
    <t>SEDENTARY BEHAVIOR; FATHERS; YOUTH; TIME; SUPPORT; FRIENDS; MATTER</t>
  </si>
  <si>
    <t>Background: Regular physical activity (PA) is one of the most cited health protective factors for the prevention of the leading noncommunicable diseases. Four-fifths of adolescents are not reaching public health guidelines for recommended levels of PA globally. Understanding factors that influence PA can aid the design of more effective interventions. Objective: The aim of the study was to assess the association between potential parental and peer correlates and PA recommendations compliance among 13-16 years old adolescents. Methods: We used nationally representative data originated from the Health Behaviour in School-aged Children survey realized in 2014 in Slovakia. Data were obtained by questionnaires measuring potential parental and peers' correlates. Gender differences were assessed using chi square test. The associations between potential parental or peers' correlates and moderate-to-vigorous PA (MVPA) of adolescents were explored using logistic regression models adjusted for gender, age, and family affluence. Interaction of the effect of each parental and peer correlate with gender on MVPA was tested. Results: Prevalence of sufficient MVPA was higher among boys than among girls (p &lt; .001). Boys reported more frequently than girls that their best friend does sport every week or that they used to play sport with parents at least once a week (p &lt; .001). All explored variables representing potential parental and peers' correlates were significantly associated with sufficient MVPA of adolescents. However, only the association of a best friend and father doing sport every week and playing sport with parents remained significantly associated with sufficient MVPA of adolescents in mutually adjusted model. Conclusion: Our findings indicate that best friends and fathers may play role in PA behaviour of adolescents through behaviour modelling, and parents in general through tangible parental support (playing sport with children).</t>
  </si>
  <si>
    <t>[Bakalar, Peter] Pavol Jozef Safarik Univ Kosice, Inst Phys Educ &amp; Sport, Ondavska 21, Kosice 04011, Slovakia; [Kopcakova, Jaroslava; Geckova, Andrea Madarasova] Pavol Jozef Safarik Univ Kosice, Fac Med, Kosice, Slovakia; [Geckova, Andrea Madarasova] Palacky Univ Olomouc, Olomouc Univ Social Hlth Inst, Olomouc, Czech Republic</t>
  </si>
  <si>
    <t>University of Pavol Jozef Safarik Kosice; University of Pavol Jozef Safarik Kosice; Palacky University Olomouc</t>
  </si>
  <si>
    <t>Bakalár, P (corresponding author), Pavol Jozef Safarik Univ Kosice, Inst Phys Educ &amp; Sport, Ondavska 21, Kosice 04011, Slovakia.</t>
  </si>
  <si>
    <t>peter.bakalar@upjs.sk</t>
  </si>
  <si>
    <t>Geckova, Andrea Madarasova/AAF-2993-2019</t>
  </si>
  <si>
    <t>Geckova, Andrea Madarasova/0000-0003-2993-3798; Kopcakova, Jaroslava/0000-0002-9101-0583; Bakalar, Peter/0000-0001-6719-3618</t>
  </si>
  <si>
    <t>Scientific Grant Agency of the Slovak Republic [VEGA 1/0427/17]</t>
  </si>
  <si>
    <t>The study was supported by Scientific Grant Agency of the Slovak Republic via VEGA 1/0427/17.</t>
  </si>
  <si>
    <t>UNIV PALACKEHO &amp; OLOMOUCI, FAK TELESNE KULTURY</t>
  </si>
  <si>
    <t>OLOMOUC</t>
  </si>
  <si>
    <t>TR MIRU 115, OLOMOUC, 77111, CZECH REPUBLIC</t>
  </si>
  <si>
    <t>2336-4912</t>
  </si>
  <si>
    <t>2336-4920</t>
  </si>
  <si>
    <t>Acta Gymnica</t>
  </si>
  <si>
    <t>10.5507/ag.2018.027</t>
  </si>
  <si>
    <t>HQ9FX</t>
  </si>
  <si>
    <t>WOS:000462733300003</t>
  </si>
  <si>
    <t>The origin, glory and fall of the new business nobility of the Habsburg Monarchy</t>
  </si>
  <si>
    <t>Habsburg Monarchy; 18th-19th centuries; New business nobility; Friesenhof-Oldenburg baronial family; Links with Russia and Slovak politics</t>
  </si>
  <si>
    <t>The study describes the origin, glory and fall of several important business families (Fries, Henickstein, Fricsenhof and others), who gained noble status in Vienna at the end of the 18th century and retained considerable social prestige and wealth in the early 19th century. However, their minimal political influence as new noblemen did not correspond to their enormous economic and great cultural importance. The strong founding generation was usually followed by stagnation and often gradual decline with members of later generations not having the necessary persistence and qualities. This development is shown in most detail in the case of the Friesenhof family, with Johann Michael (1739-1812) founding a tradition as the first baron. His son Adolf (1798-1853) still significantly applied himself in the field of business, but his younger brother Gustav (1807-1889) already settled at Brodzany in territory now belonging to Slovakia, where he devoted his attention to business on the local level rather than on that of the whole state. With a loyal attitude to the court and the monarch. strong links with Russia, the Slovak national emancipation movement and Germany, he became a representative of a unique type within the new aristocracy with very strong European connections. His children developed these tendencies further. All this made the Friesenhofs a very interesting and entirely atypical noble family, which only confirmed the variety of this social group.</t>
  </si>
  <si>
    <t>[Holec, Roman] SAV, Hist Ustav, POB 198,Klemensova 19, Bratislava 81499, Slovakia; [Holec, Roman] Univ Komenskeho Bratislave, Filozoficka Fak, POB 32,Gondova 2, Bratislava 81499, Slovakia</t>
  </si>
  <si>
    <t>Holec, R (corresponding author), SAV, Hist Ustav, POB 198,Klemensova 19, Bratislava 81499, Slovakia.;Holec, R (corresponding author), Univ Komenskeho Bratislave, Filozoficka Fak, POB 32,Gondova 2, Bratislava 81499, Slovakia.</t>
  </si>
  <si>
    <t>Holec, Roman/X-8567-2019</t>
  </si>
  <si>
    <t>Holec, Roman/0000-0003-4127-895X</t>
  </si>
  <si>
    <t>10.31577/histcaso.2019.67.4.2</t>
  </si>
  <si>
    <t>JZ5TR</t>
  </si>
  <si>
    <t>WOS:000505166100002</t>
  </si>
  <si>
    <t>Kudlácová, B</t>
  </si>
  <si>
    <t>Kudlacova, Blanka</t>
  </si>
  <si>
    <t>Illegal confessional education of university students in the secret church in Slovakia in the 1960s</t>
  </si>
  <si>
    <t>HISTORY OF EDUCATION &amp; CHILDRENS LITERATURE</t>
  </si>
  <si>
    <t>Education; Communism; Prague Spring; Illegal Church; Religious Education; Slovakia; XXth Century</t>
  </si>
  <si>
    <t>After the Communists took power in 1948, the school system and education in Czechoslovakia were indoctrinated by the ideology of Marxism-Leninism and a unified, state system of education was created (Act No. 95/1948). The Church became the biggest internal enemy of the state and the government attempted to track and control representatives of the official Church. Work with children, the youth and students in a religious spirit was harshly punished and considered an anti-state activity. Therefore, in the period of political release in the 1960s (Prague Spring), when all political prisoners were released from prison, the so-called Secret Church started its activity. The paper is focused on analysis of a model of work with university students in the Secret Church in Slovakia.</t>
  </si>
  <si>
    <t>[Kudlacova, Blanka] Trnava Univ, Fac Educ, Dept Educ Studies, Trnava, Slovakia</t>
  </si>
  <si>
    <t>Kudlácová, B (corresponding author), Trnava Univ, Fac Educ, Dept Educ Studies, Trnava, Slovakia.</t>
  </si>
  <si>
    <t>blanka.kudlacova@truni.sk</t>
  </si>
  <si>
    <t>Ministry of Education of the Slovak Republic: VEGA [1/0038/17]</t>
  </si>
  <si>
    <t>Ministry of Education of the Slovak Republic: VEGA(Vedecka grantova agentura MSVVaS SR a SAV (VEGA))</t>
  </si>
  <si>
    <t>The study originated with the support of the project of Ministry of Education of the Slovak Republic: VEGA No. 1/0038/17 Educational Thinking, Educational System and Education in Slovakia from 1945 to 1989.</t>
  </si>
  <si>
    <t>EDIZIONI UNIVERSITA MACERATA</t>
  </si>
  <si>
    <t>MACERATA</t>
  </si>
  <si>
    <t>CENTRO DIREZIONALE, VIA CARDUCCI, 63-A, MACERATA, 62100, ITALY</t>
  </si>
  <si>
    <t>1971-1093</t>
  </si>
  <si>
    <t>1971-1131</t>
  </si>
  <si>
    <t>HIST EDUC CHILD LIT</t>
  </si>
  <si>
    <t>Hist. Educ. Child. Lit.</t>
  </si>
  <si>
    <t>JV7TL</t>
  </si>
  <si>
    <t>WOS:000502563700003</t>
  </si>
  <si>
    <t>Kuprina, TV; Petrikova, A; Mishenkova, M</t>
  </si>
  <si>
    <t>Kuprina, T., V; Petrikova, A.; Mishenkova, M.</t>
  </si>
  <si>
    <t>LINGUISTIC AND SOCIO-CULTURAL PROBLEMS OF EDUCATIONAL MIGRATION IN RUSSIA AND SLOVAKIA (ON EXAMPLE OF SCHOOLS IN EKATERINBURG AND PRESHOV)</t>
  </si>
  <si>
    <t>PHILOLOGICAL CLASS</t>
  </si>
  <si>
    <t>Russian</t>
  </si>
  <si>
    <t>educational migration; survey of schoolchildren; linguistic problems; socio-cultural problems; ethnic conflicts; schoolchildren's adaptation; social adaptation; students</t>
  </si>
  <si>
    <t>The relevance of the research topic is due to the increasing migration flows including educational migration which is associated with the movement of both the adult contingent and children of migrants. However, regardless of age, migration flows require adaptation in a new intercultural space which is often associated with solving of a number of problems. The aim of the research is to identify the linguistic and socio-cultural problems of migrant children, their parents and teachers working with them. To achieve the aim we have conducted a survey of school teachers in Ekaterinburg and Presov in Slovakia. Then a comparative analysis of the results obtained is carried out identifying key linguistic and socio-cultural problems. In particular, according to the Russian data the most significant problem is the lack of children and their parents' knowledge of the Russian language and traditions of the host society which entail behavioral problems. According to the survey of Slovak teachers, the greatest problem is the conflict potential in the educational space, the meaning of language and traditions is represented more on an intuitive level. However, both parties agree that these problems need to be addressed not only to the school level but also the government. The results can be used in the preparation of training programs for children of migrants as well as in retraining courses for teachers. In particular, the authors of the article offer educational-methodical complexes and teaching tutorials both for students and for training and retraining of teachers who are able to work in an intercultural space.</t>
  </si>
  <si>
    <t>[Kuprina, T., V] Ural Fed Univ, Ural Humanitarian Inst, Pedag, Ekaterinburg, Russia; [Kuprina, T., V] Ural Fed Univ, Ural Humanitarian Inst, Dept Foreign Languages &amp; Translat, Ekaterinburg, Russia; [Petrikova, A.] Univ Preshov, Dept Russian Studies, Preshov, Slovakia; [Mishenkova, M.] Univ Preshov, Dept Russian Studies, Arts, Preshov, Slovakia</t>
  </si>
  <si>
    <t>Ural Federal University; Ural Federal University; University of Presov; University of Presov</t>
  </si>
  <si>
    <t>Kuprina, TV (corresponding author), Ural Fed Univ, Ural Humanitarian Inst, Pedag, Ekaterinburg, Russia.;Kuprina, TV (corresponding author), Ural Fed Univ, Ural Humanitarian Inst, Dept Foreign Languages &amp; Translat, Ekaterinburg, Russia.</t>
  </si>
  <si>
    <t>tvkuprina@mail.ru; anna.petrikova@unipo.sk; michaela.misenkova@gmail.com</t>
  </si>
  <si>
    <t>Petrikova, Anna/ABG-3415-2020</t>
  </si>
  <si>
    <t>Petrikova, Anna/0000-0003-0949-7167</t>
  </si>
  <si>
    <t>URAL STATE PEDAGOGICAL UNIV</t>
  </si>
  <si>
    <t>YEKATERINBURG</t>
  </si>
  <si>
    <t>PR-KT KOSMONAVTOV, 26, YEKATERINBURG, 620017, RUSSIA</t>
  </si>
  <si>
    <t>2071-2405</t>
  </si>
  <si>
    <t>PHILOL CL</t>
  </si>
  <si>
    <t>Philol. Cl.</t>
  </si>
  <si>
    <t>10.26170/FK19-01-12</t>
  </si>
  <si>
    <t>HU6WS</t>
  </si>
  <si>
    <t>WOS:000465423100012</t>
  </si>
  <si>
    <t>Kurkova, P</t>
  </si>
  <si>
    <t>Kurkova, Petra</t>
  </si>
  <si>
    <t>Comparison of differences students' viewing in the Czech elementary schools for the deaf in physical education classes with other studies</t>
  </si>
  <si>
    <t>PHYSICAL ACTIVITY REVIEW</t>
  </si>
  <si>
    <t>physical education; second stage of elementary school; general and special education; deaf or hard of hearing</t>
  </si>
  <si>
    <t>HARD-OF-HEARING; SENSORY DISABILITIES; SPORTS PARTICIPATION; ATTITUDES; PEOPLE; PREFERENCES; CHILDREN; HEALTH; PUPILS</t>
  </si>
  <si>
    <t>The purpose of this study was to analyze differences in students' viewing in the second stage of elementary schools for the deaf or hard of hearing in physical education classes with other studies. In this study participated 86 students who are deaf or hard of hearing (56 boys and 30 girls; an average age of 14.3 +/- 1.4 years). The one-sample and two-sample t-test were used to compare result of our study with results of the populations' studies in the Czech Republic and at Slovakia. All tests were performed at a level of alpha = .05. In the Importance and Demandingness indicator, statistical significance was confirmed. Students in our study considered physical education to be more important (2.02 +/- 0.96, t = -2.777; p = 0.007) and demanding (3.23 +/- 0.98, t = -3.009; p = 0.003) than students from Czech and Slovak general schools. In comparison of our study with the results of students from Czech general schools, the mean value was lower in the Popularity indicator and Czech students from general schools considered physical education to be more popular than our students. In comparison of small scopes study, statistically significant differences were found, where students in our study view physical education as more demanding (3.23 +/- 0.98, t = -2.605; p = 0.010) compared to Slovak students with sensory disabilities. We can conclude that there is a trend where students who are deaf or hard of hearing view physical education as more important and demanding than students from general schools in both the Czech Republic and Slovakia. In addition, Czech students who are deaf or hard of hearing view physical education as more demanding compared to Slovak students with sensory disabilities.</t>
  </si>
  <si>
    <t>[Kurkova, Petra] Palacky Univ Olomouc, Fac Educ, Olomouc, Czech Republic</t>
  </si>
  <si>
    <t>Kurkova, P (corresponding author), Palacky Univ Olomouc, Fac Educ, Dept Anthropol &amp; Hlth Educ, Olomouc, Czech Republic.</t>
  </si>
  <si>
    <t>petra.kurkova@upol.cz</t>
  </si>
  <si>
    <t>Kurková, Petra/R-9664-2017</t>
  </si>
  <si>
    <t>Kurková, Petra/0000-0003-0856-8074</t>
  </si>
  <si>
    <t>PROJACK</t>
  </si>
  <si>
    <t>CZESTOCHOWA</t>
  </si>
  <si>
    <t>HENRYKI 10C, CZESTOCHOWA, 42-226, POLAND</t>
  </si>
  <si>
    <t>2300-5076</t>
  </si>
  <si>
    <t>PHYS ACT REV</t>
  </si>
  <si>
    <t>Phys. Act. Rev.</t>
  </si>
  <si>
    <t>10.16926/par.2019.07.20</t>
  </si>
  <si>
    <t>IN6EW</t>
  </si>
  <si>
    <t>WOS:000478771200020</t>
  </si>
  <si>
    <t>Ruzbarsky, P; Zvonar, M; Vespalec, T; Kokinda, M</t>
  </si>
  <si>
    <t>Ruzbarsky, Pavel; Zvonar, Martin; Vespalec, Tomas; Kokinda, Marek</t>
  </si>
  <si>
    <t>Comparison of physical fitness of Slovak and American high school populations using fitnessgram</t>
  </si>
  <si>
    <t>SPORT TK-REVISTA EUROAMERICANA DE CIENCIAS DEL DEPORTE</t>
  </si>
  <si>
    <t>Physical Activity; Adolescent; Healthy Fitness Zone; Test Battery</t>
  </si>
  <si>
    <t>SEDENTARY LIFE-STYLE; CHILDREN; YOUTH; ADOLESCENTS; EXERCISE</t>
  </si>
  <si>
    <t>The aim of this study was to test the application of the test battery Fitnessgram for health-related fitness assessment for 967 students aged 15-19 from Presov region, Slovakia and the consequent comparison with results of an American population group comprised of 719,441 Texan students. Fitnessgram evaluation of Slovak population group, the Manova, Mann-Whitney U test and the Kruskall-Wallis test all proved existing differences between t he groups of boys and girls, especially in curl-up test. Subsequent international comparison presented by percentile of Healthy fitness zone (HFZ) showed that Slovakstudents achieved better results for both BMI and Percentage of Body Fat. On the contrary, the American population group achieved better results in HFZ for most motor tests (curl-up, push-up, Pacer run and sit and reach). The study demonstrated the suitability of the test battery Fitnessgram and points out the negative tendency of particular health-related fitness parameters in Slovakian secondary school students.</t>
  </si>
  <si>
    <t>[Ruzbarsky, Pavel; Kokinda, Marek] Univ Presov, Fac Sports, Presov, Slovakia; [Zvonar, Martin; Vespalec, Tomas] Masaryk Univ, Fac Sport Studies, Brno, Czech Republic</t>
  </si>
  <si>
    <t>University of Presov; Masaryk University Brno</t>
  </si>
  <si>
    <t>Zvonar, M (corresponding author), Masaryk Univ, Fac Sport Studies, Brno, Czech Republic.</t>
  </si>
  <si>
    <t>zvonar@fsps.muni.cz</t>
  </si>
  <si>
    <t>Zvonar, Martin/S-7649-2019</t>
  </si>
  <si>
    <t>[APVV-0768-11]; [CZ.1.07/2.3.00/30.0037]</t>
  </si>
  <si>
    <t>;</t>
  </si>
  <si>
    <t>The study is a part of the projects titled Physical, functional and motor development in high school students as relected by physical activity, No. APVV-0768-11 and CZ.1.07/2.3.00/30.0037 - Employment of Best Young Scientists for International Cooperation Empowerment</t>
  </si>
  <si>
    <t>UNIV MURCIA</t>
  </si>
  <si>
    <t>MURCIA</t>
  </si>
  <si>
    <t>GRUPO INVESTIGACION INGESPORT, CAMPUS SAN JAVIER, SANTIAGO RIBERA-SAN JAVIER, MURCIA, 30720, SPAIN</t>
  </si>
  <si>
    <t>2340-8812</t>
  </si>
  <si>
    <t>SPORT TK</t>
  </si>
  <si>
    <t>Sport TK</t>
  </si>
  <si>
    <t>GW3EN</t>
  </si>
  <si>
    <t>WOS:000446775000007</t>
  </si>
  <si>
    <t>Bednárik, R; Zuffa, J</t>
  </si>
  <si>
    <t>Bednarik, Rastislav; Zuffa, Jozef</t>
  </si>
  <si>
    <t>SELECTED VALUE INDICATORS OF SLOVAK FAMILIES</t>
  </si>
  <si>
    <t>Family; Values; Stabilizers; Interests; Spirituality</t>
  </si>
  <si>
    <t>Background: The research project empirically identified select family values and religious aspects. This research is unique as it creates a mosaic of Slovak families with unprovided-for children from the perspective of the marital status of parents and with respect to family coexistence and support. Methods: A nation-wide data collection in Slovakia was conducted by the Social Analysis Agency in the first half of May 2018 by way of 1,031 personal interviews with adult members of households with unprovided-for children. The respondent sample was chosen based on quota selection with the 2011 census data representing the statistical support. Results: Out of the overall data, the study cites and interprets the indicators regarding the opportunities of the parents to provide for the needs of their family members as well as the opportunities for intra-family activities. The results also include some aspects of religious beliefs and their impact on the declared values of the household adult members. Conclusion: This paper found the points of departure for intervention at the macro-level, especially with respect to constructing adequate family policies. Similarly, there are implications for the regional level through social and pastoral work. From the perspective of practical implications for social and pastoral work, it is first and foremost crucial to adequately understand the changes in the family, so that the provided help can be adequate, intelligible, and effective.</t>
  </si>
  <si>
    <t>[Bednarik, Rastislav] Inst Labour &amp; Family Res, Bratislava, Slovakia; [Zuffa, Jozef] Trnava univ, Fac Theol, Bratislava, Slovakia; [Zuffa, Jozef] Uniwersytet Kardynala Stefana Wyszyhskiego Warsza, Warsaw, Poland</t>
  </si>
  <si>
    <t>Bednárik, R (corresponding author), Inst Labour &amp; Family Res, Bratislava, Slovakia.</t>
  </si>
  <si>
    <t>rastislav.bednarik@ivpr.gov.sk; jozef.zuffa@truni.sk</t>
  </si>
  <si>
    <t>Žuffa, Jozef/HPF-1515-2023</t>
  </si>
  <si>
    <t>Žuffa, Jozef/0000-0002-8313-0681</t>
  </si>
  <si>
    <t>1337-7515</t>
  </si>
  <si>
    <t>HJ4SF</t>
  </si>
  <si>
    <t>WOS:000457163700009</t>
  </si>
  <si>
    <t>Curko, B; Kovacevic, A</t>
  </si>
  <si>
    <t>Curko, Bruno; Kovacevic, Antonio</t>
  </si>
  <si>
    <t>EUROPEAN PROJECTS RELATED TO ETHICAL EDUCATION IN PRIMARY AND SECONDARY SCHOOLS</t>
  </si>
  <si>
    <t>METODICKI OGLEDI-METHODICAL REVIEW</t>
  </si>
  <si>
    <t>ethical education; Erasmus+ projects; ethics; formal and non-formal education</t>
  </si>
  <si>
    <t>Through the Erasmus + Program, in KeyActivity 2 - Strategic Partnerships in Education and Training (KA2) - association for promotion o f non-formal education, critical thinking and philosophy in practice Petit Philosophy has implemented or is implementing seven projects closely related to ethical education. The characteristics of these projects are that they are directed to ethical education in kindergartens and primary and secondary schools. Partners of Petit Philosophy in these projects were/are universities, primary and secondary schools, kindergartens, associations and institutions from thirteen countries (Austria, Germany, Slovenia Italy, Spain, Hungary, Bosnia and Herzegovina, Greece, Ireland, the Netherlands, Slovakia, Latvia and Croatia). Project ETHOS: Ethical Education in Primary and Pre-primary Schools for a Sustainable and Dialogic Future is one of the first of these projects. ETHOS was successfully implemented under the Comenius Program from 2012 -2014, and afterwards, projects under the Erasmus+ KA2 followed: ETHIKA - Ethics and Values Education in Schools and Kindergartens (2014-2017), LITTLE - Learning Together to Live Together: Teachers Leading Ethical Education for an Inclusive Society (2016-2019), AVAL - Added Value Learning for Preschool Teachers &amp; Pedagogical Coordinators (2017-2019), COMET - A Community of Ethics Teachers in Europe (2017-2020), Integrating Ethics of Sport in Secondary School Curriculum (2017-2019), BEAGLE - Bioethical Education and Attitude Guidance for Living Environment (2018-2020) and TRACE-Traditional Children's Stories for a Common Future (2018-2020). In this article, we will briefly present the projects' activities, with particular emphasis on materials created for educators, teachers, and students.</t>
  </si>
  <si>
    <t>[Curko, Bruno] Univ Split, Fac Humanities &amp; Social Sci, Split, Croatia; [Kovacevic, Antonio] Assoc Petit Philosophy, Zadar, Croatia</t>
  </si>
  <si>
    <t>University of Split</t>
  </si>
  <si>
    <t>Curko, B (corresponding author), Univ Split, Fac Humanities &amp; Social Sci, Split, Croatia.</t>
  </si>
  <si>
    <t>bcurko@ffst.hr; antonio.kovacevic@live.com</t>
  </si>
  <si>
    <t>CROATIAN PHILOSOPHICAL SOC</t>
  </si>
  <si>
    <t>ZAGREB</t>
  </si>
  <si>
    <t>I LUCICA 3, ZAGREB, 10000, CROATIA</t>
  </si>
  <si>
    <t>0353-765X</t>
  </si>
  <si>
    <t>1848-2325</t>
  </si>
  <si>
    <t>METOD OGL</t>
  </si>
  <si>
    <t>Metod. Ogl.</t>
  </si>
  <si>
    <t>VI7HZ</t>
  </si>
  <si>
    <t>WOS:000511340500007</t>
  </si>
  <si>
    <t>Polakovicová, M; Vavák, M; Ollé, R; Lehnert, M; Sigmund, M</t>
  </si>
  <si>
    <t>Polakovicova, Maja; Vavak, Miroslav; Olle, Robert; Lehnert, Michal; Sigmund, Martin</t>
  </si>
  <si>
    <t>Vertical jump development in elite adolescent volleyball players: Effects of sex and age</t>
  </si>
  <si>
    <t>volleyball; vertical jump height; ground contact time; adolescents; anthropometry</t>
  </si>
  <si>
    <t>PHYSICAL-CHARACTERISTICS; PHYSIOLOGICAL ATTRIBUTES; PERFORMANCE; POWER; STRENGTH; GIRLS; BOYS; CHILDREN; HEIGHT; GROWTH</t>
  </si>
  <si>
    <t>Background: Vertical jump is one of the most prevalent activities performed in volleyball. During adolescence, boys and girls undergo substantial changes in physiological and anthropometric characteristics that influence vertical jump performance. Objective: The purpose of this study was to examine and quantify sex and age-related differences in vertical jump performance assessed as vertical jumps height (VJH) and ground contact time (T-c) during repeated vertical jump tests within the Czech and Slovak population of elite adolescent volleyball players. Further aims were to compare the obtained results to non-athletic adolescent national normative data and investigate the relationship between basic anthropometric measures and VJH. Methods: The cross-sectional study was conducted on 203 females and 180 males from 13 to 19 years old. Statistical analysis of VJH differences between sex and age categories was performed using two-way ANOVA with Tukey's post hoc test. The relationship between basic anthropometric parameters and VJH were examined by Pearson's correlation analysis. Results: ANOVA showed statistically significant differences in VJH between males and females (p &lt; .001) and across the age categories (p &lt; .001). Males performed better than females in each age group and VJH increased along with age. For females VJH reached a plateau at the age of 14 and then stagnated. Male players have lower T-c than females (p &lt; .05), although age did not show significant influence on T-c in either females or males (p &gt; .05). Volleyball players have significantly higher VJH than non-athletes across all age categories and sex differences in volleyball players were smaller than the sex differences among non-athletic adolescents. A correlation analysis revealed only weak sex specific correlations of VJH with body height, body mass and BMI. Conclusions: The presented study showed significant sex differences in VJH between elite male and female volleyball players from the age of 15. VJH increases continually with increasing age in males. In females the effect of age on VJH was insignificant.</t>
  </si>
  <si>
    <t>[Polakovicova, Maja; Vavak, Miroslav; Olle, Robert] Comenius Univ, Fac Phys Educ &amp; Sports, Bratislava, Slovakia; [Polakovicova, Maja] Comenius Univ, Fac Pharm, Bratislava, Slovakia; [Lehnert, Michal; Sigmund, Martin] Palacky Univ Olomouc, Fac Phys Culture, Olomouc, Czech Republic</t>
  </si>
  <si>
    <t>Comenius University Bratislava; Comenius University Bratislava; Palacky University Olomouc</t>
  </si>
  <si>
    <t>Polakovicová, M (corresponding author), Comenius Univ, Hamar Inst Human Performance, Fac Phys Educ &amp; Sports, Nabr Arm Gen L Svobodu 9, Bratislava 81469, Slovakia.</t>
  </si>
  <si>
    <t>maja.polakovicova@uniba.sk</t>
  </si>
  <si>
    <t>Lehnert, Michal/K-3904-2017</t>
  </si>
  <si>
    <t>Lehnert, Michal/0000-0001-8622-7895</t>
  </si>
  <si>
    <t>Agency of the Ministry of Education, Science, Research and Sport of the Slovak Republic [VEGA 1/0915/15, VEGA 1/0548/18]</t>
  </si>
  <si>
    <t>Agency of the Ministry of Education, Science, Research and Sport of the Slovak Republic</t>
  </si>
  <si>
    <t>This study was supported by the Agency of the Ministry of Education, Science, Research and Sport of the Slovak Republic under grants VEGA 1/0915/15 and VEGA 1/0548/18.</t>
  </si>
  <si>
    <t>10.5507/ag.2018.016</t>
  </si>
  <si>
    <t>GW9MO</t>
  </si>
  <si>
    <t>WOS:000447312900004</t>
  </si>
  <si>
    <t>Soltés, E; Vojtková, M</t>
  </si>
  <si>
    <t>Soltes, Erik; Vojtkova, Maria</t>
  </si>
  <si>
    <t>Work Intensity in Slovakia in Relationship with Socio-Economic Characteristics of Households</t>
  </si>
  <si>
    <t>ENTREPRENEURIAL BUSINESS AND ECONOMICS REVIEW</t>
  </si>
  <si>
    <t>poverty and social exclusion; work intensity; (quasi-) joblessness; EU-SILC - European Union Statistics on Income and Living Conditions; correspondence analysis; multinomial logistic regression</t>
  </si>
  <si>
    <t>POVERTY</t>
  </si>
  <si>
    <t>Objective: The aim of this article is to evaluate the relationship between work intensity and educational attainment of the household head and household type in Slovakia. Research Design &amp; Methods: Statistical analyses were carried out in analytics software SAS Base and SAS Enterprise Guide by means of contingency, correspondence analysis and multinomial logistic regression. Empirical analyses are based on data from the survey EU-SILC 2015. Findings: The article provides estimates of the probabilities of individual degrees of households' work intensity depending on the household type and educational attainment level of the household head, while simultaneously in both cases households are broken down by economic activity of the household head. The presented analysis revealed categories of households which are the most and the least threatened by labour market exclusion from the point of view of the considered factors. Implications &amp; Recommendations: While the social inclusion monitor in Europe says that in 2012 (quasi-) joblessness was typical for households with three or more children, our analysis for 2014 did not confirm this. The exclusion from the labour market in 2014 was the most typical in Slovakia for households without dependent children, where there is no more than one person in productive age. Contribution &amp; Value Added: The article is not limited only to the very low work intensity which is used to assess the progress in the reduction of (quasi-) joblessness, but focuses on all the levels of work intensity (very low, low, medium, high and very high).</t>
  </si>
  <si>
    <t>[Soltes, Erik] Comenius Univ, Math Biol, Bratislava, Slovakia; [Soltes, Erik; Vojtkova, Maria] Univ Econ Bratislava, Stat, Bratislava, Slovakia; [Soltes, Erik; Vojtkova, Maria] Univ Econ Bratislava, Habilitat Quantitat Methods Econ, Bratislava, Slovakia</t>
  </si>
  <si>
    <t>Comenius University Bratislava; University of Economics Bratislava; University of Economics Bratislava</t>
  </si>
  <si>
    <t>Soltés, E; Vojtková, M (corresponding author), Univ Econ Bratislava, Fac Econ Informat, Dept Stat, Dolnozemska Cesta 1, Bratislava 85235, Slovakia.</t>
  </si>
  <si>
    <t>erik.soltes@euba.sk; maria.vojtkova@euba.sk</t>
  </si>
  <si>
    <t>Ministry of Education, Science, Research and Sport of the Slovak Republic VEGA [1/0548/16]</t>
  </si>
  <si>
    <t>Ministry of Education, Science, Research and Sport of the Slovak Republic VEGA(Vedecka grantova agentura MSVVaS SR a SAV (VEGA))</t>
  </si>
  <si>
    <t>The article was supported by a grant agency of the Ministry of Education, Science, Research and Sport of the Slovak Republic VEGA. Project: VEGA no. 1/0548/16 The progress of the SR in achieving of the strategy Europe 2020 in the area of poverty and social exclusion.</t>
  </si>
  <si>
    <t>CRACOW UNIV ECONOMICS</t>
  </si>
  <si>
    <t>KRACOW</t>
  </si>
  <si>
    <t>UL RAKOWICKA 27, KRACOW, 31510, POLAND</t>
  </si>
  <si>
    <t>2353-883X</t>
  </si>
  <si>
    <t>2353-8821</t>
  </si>
  <si>
    <t>ENTREPR BUS ECON REV</t>
  </si>
  <si>
    <t>Entrepr. Bus. Econ. Rev.</t>
  </si>
  <si>
    <t>10.15678/EBER.2018.060107</t>
  </si>
  <si>
    <t>GL9HQ</t>
  </si>
  <si>
    <t>WOS:000437544800008</t>
  </si>
  <si>
    <t>Tesar, M; Pupala, B; Kascak, O; Arndt, S</t>
  </si>
  <si>
    <t>Tesar, Marek; Pupala, Branislav; Kascak, Ondrej; Arndt, Sonja</t>
  </si>
  <si>
    <t>Teachers' voice, power and agency: (un)professionalisation of the early years workforce</t>
  </si>
  <si>
    <t>EARLY YEARS</t>
  </si>
  <si>
    <t>Teacher voice; professionalism; teacher agency; early years</t>
  </si>
  <si>
    <t>PROFESSIONALISM; EDUCATION; CHILD</t>
  </si>
  <si>
    <t>This article examines Slovak early years teachers' concerns with conceptions of teacher professionalism. It suggests that there is a mismatch between understandings of professionalism, policy aspirations and the attitudes of teachers to their own professionalism, and that this mismatch fuels early years teachers' sense of agency. These tensions between conceptions of professionalism, teaching practice and actual working conditions have led to a ground-up approach to self-governance within the early years teacher workforce. We analyse teachers' discussions in an early years online forum of 12,500 members that was started and remains governed by the teachers themselves. It represents in itself a very particular attitude and response to the need to determine what it means to be a professional teacher. This analysis examines intersections of policy, quality and professionalism, and highlights considerations of power and voice, and the complexities of uncertainty and change. The article concludes with the suggestion that teacher attitudes, power and agency are impacted in unpredictable ways by the policy landscape.</t>
  </si>
  <si>
    <t>[Tesar, Marek] Univ Auckland, Fac Educ &amp; Social Work, Auckland, New Zealand; [Pupala, Branislav; Kascak, Ondrej] Trnva Univ &amp; Slovak Acad Sci, Trnava, Slovakia; [Arndt, Sonja] Univ Waikato, Fac Educ, Hamilton, New Zealand</t>
  </si>
  <si>
    <t>University of Auckland; University of Waikato</t>
  </si>
  <si>
    <t>Tesar, M (corresponding author), Univ Auckland, Fac Educ &amp; Social Work, Auckland, New Zealand.</t>
  </si>
  <si>
    <t>m.tesar@auckland.ac.nz</t>
  </si>
  <si>
    <t>Tesar, Marek/GQZ-8099-2022; Pupala, Branislav/ABC-2474-2021; Kaščák, Ondrej/AGF-2853-2022; Kascak, Ondrej/ABA-7943-2020; Arndt, Sonja Kathrina/AAF-7708-2019</t>
  </si>
  <si>
    <t>Kaščák, Ondrej/0000-0001-8864-9848; Arndt, Sonja Kathrina/0000-0003-0778-1850; Tesar, Marek/0000-0001-7771-2880</t>
  </si>
  <si>
    <t>ECREA [2015]; KEGA [005TTU-4/2015]; VEGA [2/0140/15, 1/0057/15]</t>
  </si>
  <si>
    <t>ECREA; KEGA; VEGA(Vedecka grantova agentura MSVVaS SR a SAV (VEGA))</t>
  </si>
  <si>
    <t>This work was supported by ECREA Award [grant number 2015]; KEGA [grant number 005TTU-4/2015]; VEGA [grant number 2/0140/15], [grant number 1/0057/15].</t>
  </si>
  <si>
    <t>0957-5146</t>
  </si>
  <si>
    <t>1472-4421</t>
  </si>
  <si>
    <t>EARLY YEARS-ABINGDON</t>
  </si>
  <si>
    <t>Early Years</t>
  </si>
  <si>
    <t>10.1080/09575146.2016.1174671</t>
  </si>
  <si>
    <t>ES1YT</t>
  </si>
  <si>
    <t>WOS:000399323600006</t>
  </si>
  <si>
    <t>The inclusion of Slovak Roma pupils in secondary school: contexts of language policy and planning</t>
  </si>
  <si>
    <t>CURRENT ISSUES IN LANGUAGE PLANNING</t>
  </si>
  <si>
    <t>Slovak Roma; language-in-education planning; micro language planning; school policy; migration</t>
  </si>
  <si>
    <t>ENGLISH-MEDIUM INSTRUCTION; EDUCATION POLICY</t>
  </si>
  <si>
    <t>The arrival of large numbers of Slovak Roma to Sheffield over a relatively short period has inserted two new languages (Slovak and Romani) into an already diverse, multilingual school environment. Schools face challenges in welcoming the new migrant children, inducting and integrating them and facilitating access to the English school curriculum. This paper draws on longitudinal ethnolinguistic research in one secondary school in Sheffield that has experienced this migration and language situation and responded in a variety of ways. Utilizing an analytical framework based upon ''language-in-education planning'' (LEP, [Kaplan &amp; Baldauf, 1997, Language planning. From practice to theory. Clevedon: Multilingual Matters]) and ''micro language planning'' (MLP, [Liddicoat &amp; Taylor-Leech, 2014, Micro language planning for multilingual education: Agency in local contexts. Current Issues in Language Planning, 15(3), 237-244]), the various emergent practices are examined. Findings show that the school is engaging in various ''unplanned'' practices to surmount the language and pedagogical issues, thus highlighting the role of MLP as a necessary part of more macro LEP processes.</t>
  </si>
  <si>
    <t>[Payne, Mark] Univ Sheffield, Sch Educ, Sheffield, S Yorkshire, England</t>
  </si>
  <si>
    <t>Payne, M (corresponding author), Univ Sheffield, Sch Educ, Sheffield, S Yorkshire, England.</t>
  </si>
  <si>
    <t>mark.payne@sheffield.ac.uk</t>
  </si>
  <si>
    <t>Academies Enterprise Trust (AET)</t>
  </si>
  <si>
    <t>This research was funded by the Academies Enterprise Trust (AET).</t>
  </si>
  <si>
    <t>1466-4208</t>
  </si>
  <si>
    <t>1747-7506</t>
  </si>
  <si>
    <t>CURR ISS LANG PLAN</t>
  </si>
  <si>
    <t>Curr. Iss. Lang. Plan.</t>
  </si>
  <si>
    <t>10.1080/14664208.2016.1220281</t>
  </si>
  <si>
    <t>ES4YR</t>
  </si>
  <si>
    <t>WOS:000399543300003</t>
  </si>
  <si>
    <t>Benda-Prokeinová, R; Dobes, K; Mura, L; Buleca, J</t>
  </si>
  <si>
    <t>Benda-Prokeinova, Renata; Dobes, Kamil; Mura, Ladislav; Buleca, Jan</t>
  </si>
  <si>
    <t>ENGEL'S APPROACH AS A TOOL FOR ESTIMATING CONSUMER BEHAVIOUR</t>
  </si>
  <si>
    <t>E &amp; M EKONOMIE A MANAGEMENT</t>
  </si>
  <si>
    <t>Engel curve; food consumption; household; income elasticity</t>
  </si>
  <si>
    <t>MARKET ORIENTATION; DEMAND; ASSOCIATIONS; CONSUMPTION; MANAGEMENT; CHOICES; CURVES; GROWTH; MODEL</t>
  </si>
  <si>
    <t>Engel's approach to consumption plays an important role in theoretical economics. There is thus strong empirical and theoretical interest to analyze the cross-section Engel function of real populations. A prerequisite of any economic interpretation is a reasonable estimation of these curves from given cross-section data containing households' expenditures and income. In submitted paper the Engel curves computation was applied on the Slovak household's income and expenditure. A double-log specification of the Engel's function has been chosen in order to estimate the expenditure elasticity of households by using an economic status of households' head at work for each household by children per person. The household Budget Survey of the Slovak Statistical office was used for the period 2004-2014. Analysis of income elasticity demonstrated negative correlation of food expenditure in Slovak households and the number of children in all food groups of the consumer basket classified as necessary goods. Examination of the households based on the economic activity of their head (employee, self-employed, retired, and others) showed differences in availability of various food groups for the households (inferior, necessary, luxury goods). Increased amount of food groups were included within the luxury category in following order: the households with self-employed head, employed household head, and retirees. Households without children have meat and fats &amp; oils included in the category inferior goods, other types of households according to the number of children considered all types of food in the consumer basket as necessary goods. Results provide deeper knowledge about consumers' behavior of Slovak households.</t>
  </si>
  <si>
    <t>[Benda-Prokeinova, Renata] Slovak Univ Agr, Fac Econ &amp; Management, Dept Stat &amp; Operat Res, Nitra, Slovakia; [Dobes, Kamil] Tomas Bata Univ Zlin, Fac Econ &amp; Management, Dept Econ, Zlin, Czech Republic; [Mura, Ladislav] Pan European Univ Bratislava, Fac Econ &amp; Business, Dept Int Entrepreneurship, Bratislava, Slovakia; [Buleca, Jan] Tech Univ Kosice, Fac Econ, Dept Finance, Kosice, Slovakia</t>
  </si>
  <si>
    <t>Slovak University of Agriculture Nitra; Tomas Bata University Zlin; Pan-European University; Technical University Kosice</t>
  </si>
  <si>
    <t>Benda-Prokeinová, R (corresponding author), Slovak Univ Agr, Fac Econ &amp; Management, Dept Stat &amp; Operat Res, Nitra, Slovakia.</t>
  </si>
  <si>
    <t>renata.prokeinova@uniag.sk; dobes@fame.utb.cz; ladislav.mura@gmail.com; jan.buleca@tuke.sk</t>
  </si>
  <si>
    <t>Mura, Ladislav/G-3265-2013; Dobeš, Kamil/H-6568-2012; Buleca, Jan/D-8777-2016</t>
  </si>
  <si>
    <t>Mura, Ladislav/0000-0002-2453-8740; Dobes, Kamil/0000-0003-1448-1936; Buleca, Jan/0000-0002-6613-2167</t>
  </si>
  <si>
    <t>TECHNICKA UNIV &amp; LIBERCI</t>
  </si>
  <si>
    <t>LIBEREC 1</t>
  </si>
  <si>
    <t>HOSPODARSKA FAKULTA, STUDENTSKA 2, HALKOVA 6, IC 46747885, LIBEREC 1, 461 17, CZECH REPUBLIC</t>
  </si>
  <si>
    <t>1212-3609</t>
  </si>
  <si>
    <t>E M EKON MANAG</t>
  </si>
  <si>
    <t>E M Ekon. Manag.</t>
  </si>
  <si>
    <t>10.15240/tul/001/2017-2-002</t>
  </si>
  <si>
    <t>Economics; Management</t>
  </si>
  <si>
    <t>FA7RM</t>
  </si>
  <si>
    <t>WOS:000405644600002</t>
  </si>
  <si>
    <t>Lutherová, SG; Maríková, H; Válková, J</t>
  </si>
  <si>
    <t>Lutherova, Sona G.; Marikova, Hana; Valkova, Jana</t>
  </si>
  <si>
    <t>Childcare Preferences of Parents in the Czech Republic and the Slovak Republic</t>
  </si>
  <si>
    <t>childcare; family policies; gender equality; parental leave</t>
  </si>
  <si>
    <t>MOTHERHOOD PENALTY; EASTERN-EUROPE; WELFARE-STATE; FAMILY; WORK; POLICIES</t>
  </si>
  <si>
    <t>In spite of recent economic and social developments in the EU and related pressures on labour market participation, family policies in the Czech Republic and the Slovak Republic are very familialistic. With the combination of long-term leaves and limited access to institutional childcare the reconciliation of parenting and work remains an irresolvable task that has implications for gender equality and specifically for the participation of women in the labour market. This article seeks to examine the relationship between the ideal preferences and real decisions parents make concerning care for preschool-age children against a backdrop of cultural values, economic factors, and institutional provisions established under the system of family policy and childcare policy in the Czech Republic and Slovakia and in relation to gender in/equality in society. The aim is to shed light on the structure and content of parental views on childcare in the context of both real and hypothetical decision-making. As the data show, the ideal preferences and hypothetical choices of parents reflect their actual practice which is determined by the given childcare policies. It is therefore necessary to take this into account in relation to increasing gender equality in society and the participation of both men and women in childcare.</t>
  </si>
  <si>
    <t>[Lutherova, Sona G.] Inst Ethnol SAS, Klemensova 19, Bratislava 81364, Slovakia; [Marikova, Hana] Inst Sociol CAS CR, Jilska 1, Prague 11000 1, Czech Republic; [Valkova, Jana] Fac Social Studies MU, Inst Publ Policy &amp; Social Work, Jostova 10, Brno 60200, Czech Republic</t>
  </si>
  <si>
    <t>Czech Academy of Sciences; Institute of Sociology of the Czech Academy of Sciences; Masaryk University Brno</t>
  </si>
  <si>
    <t>Lutherová, SG (corresponding author), Inst Ethnol SAS, Klemensova 19, Bratislava 81364, Slovakia.</t>
  </si>
  <si>
    <t>sona.lutherova@savba.sk; hana.marikova@soc.cas.cz; janavalkova@mail.muni.cz</t>
  </si>
  <si>
    <t>Maříková, Hana/E-2429-2014</t>
  </si>
  <si>
    <t>Marikova, Hana/0000-0002-0728-9981; G. Lutherova, Sona/0000-0003-3214-0000</t>
  </si>
  <si>
    <t>VEGA Obcianske aktivity ako determinant udrtatelneho rozvoja mesta (etnologicky pohlad) [2/0024/14]</t>
  </si>
  <si>
    <t>VEGA Obcianske aktivity ako determinant udrtatelneho rozvoja mesta (etnologicky pohlad)</t>
  </si>
  <si>
    <t>The paper is an outcome of the project VEGA no. 2/0024/14 Obcianske aktivity ako determinant udrtatelneho rozvoja mesta (etnologicky pohlad) [Civic activities as a determinant of the sustainable development of cities (an ethnographic perspective)]; GA CR No. 15-078985 Konfigurace pece o starsi v CR: laska, prace, penize [Configurations of Elderly Care in the CR: Labour, Love and Money] and RVO No. 68378025.</t>
  </si>
  <si>
    <t>FA6IQ</t>
  </si>
  <si>
    <t>WOS:000405547100003</t>
  </si>
  <si>
    <t>Iwacewicz-Orlowska, A</t>
  </si>
  <si>
    <t>Iwacewicz-Orlowska, Anna</t>
  </si>
  <si>
    <t>Diversity of poverty in the chosen European Union countries within the period 2006-2014</t>
  </si>
  <si>
    <t>ZBORNIK RADOVA EKONOMSKOG FAKULTETA U RIJECI-PROCEEDINGS OF RIJEKA FACULTY OF ECONOMICS</t>
  </si>
  <si>
    <t>at-risk-of-poverty rate; Gini coefficient; inequality; poverty</t>
  </si>
  <si>
    <t>INEQUALITY</t>
  </si>
  <si>
    <t>The main purpose of the study is to analyse the poverty level changes in the chosen European Union countries in years 2006-2014. The poverty and inequality issue gained a global dimension. Income inequality in most countries is significantly higher than thirty years ago. Analysis was based on the statistical data source The European Union Statistics on Income and Living Conditions (EU-SILC) for four countries: the Czech Republic, Hungary, Poland and Slovakia and the method of the data analysis has been used. The Gini coefficient and a people at-risk-of poverty or social exclusion indexes were used for this analysis. Differences in the level of poverty depends on the following determinants: the age, the territorial location, the size of the town and the most frequent activity status. Results of research shows that main groups exposed to the poverty in the chosen EU countries are above all unemployed persons and their families, young persons, children and inhabitants of towns, suburbs and rural areas. Inhabitants from outlying districts, far from the capital city of the country are threatened with the higher level of poverty in each analysed country. The results of the research prove that the poverty at different levels afflict different social groups.</t>
  </si>
  <si>
    <t>[Iwacewicz-Orlowska, Anna] Univ Finance &amp; Management Bialystok, Ul Ciepla 40, PL-15472 Bialystok, Poland</t>
  </si>
  <si>
    <t>Iwacewicz-Orlowska, A (corresponding author), Univ Finance &amp; Management Bialystok, Ul Ciepla 40, PL-15472 Bialystok, Poland.</t>
  </si>
  <si>
    <t>anna.orlowska@wsfiz.edu.pl</t>
  </si>
  <si>
    <t>European Commission [312691]</t>
  </si>
  <si>
    <t>European Commission(European Union (EU)European Commission Joint Research Centre)</t>
  </si>
  <si>
    <t>The research leading to these results has received support under the European Commission's 7th Framework Programme (FP7/2013-2017) under grant agreement no312691, InGRID-Inclusive Growth Research Infrastructure Diffusion. This work is supported by statutory research for University of Finance and Management in Bialystok, Economic Department.</t>
  </si>
  <si>
    <t>UNIV RIJEKA, FAC ECOMOMICS</t>
  </si>
  <si>
    <t>RIJEKA</t>
  </si>
  <si>
    <t>IVANA FILIPOVICA 4, RIJEKA, 51000, CROATIA</t>
  </si>
  <si>
    <t>1331-8004</t>
  </si>
  <si>
    <t>ZB RAD EKON FAK RIJE</t>
  </si>
  <si>
    <t>Zb. Rad. Ekon. Fak. Rijeci</t>
  </si>
  <si>
    <t>FAL</t>
  </si>
  <si>
    <t>10.18045/zbefri.2016.2.481</t>
  </si>
  <si>
    <t>Business; Economics</t>
  </si>
  <si>
    <t>EK1WU</t>
  </si>
  <si>
    <t>gold, Green Submitted, Green Published</t>
  </si>
  <si>
    <t>WOS:000393717500008</t>
  </si>
  <si>
    <t>Falisová, A; Morovicsová, E</t>
  </si>
  <si>
    <t>Falisova, Anna; Morovicsova, Eva</t>
  </si>
  <si>
    <t>Preparation and Activity of Midwives in Slovakia in the Last Decades of the 19th Century and the First Third of the 20th Century</t>
  </si>
  <si>
    <t>Midwives; Dr. Jan Ambro; Mothers; Schools for midwives; Ministry of Public Health and Physical Education; Doctors of medicine</t>
  </si>
  <si>
    <t>Various categories of health workers provided care for the health of the population in the past. Midwives occupied an important place in this field. On the basis of study of archive materials and literature from the period, the author deals with the beginnings of institutionalized preparation of midwives, the activity of Dr. Jan Ambro, who significantly contributed to improving care for mothers, the activity of midwives and their contribution to care for the health of mothers and children. Special attention is devoted to schools for midwives and the reform of obstetrics.</t>
  </si>
  <si>
    <t>[Falisova, Anna] Hist Ustav SAV, POB 198,Klemensova 19, Bratislava 81499, Slovakia; [Morovicsova, Eva] Univ Komenskeho Bratislave, Lekarska Fak, Spitalska 24, Bratislava 81372, Slovakia</t>
  </si>
  <si>
    <t>Falisová, A (corresponding author), Hist Ustav SAV, POB 198,Klemensova 19, Bratislava 81499, Slovakia.;Morovicsová, E (corresponding author), Univ Komenskeho Bratislave, Lekarska Fak, Spitalska 24, Bratislava 81372, Slovakia.</t>
  </si>
  <si>
    <t>anna.falisova@savba.sk; eva.morovicsova@fmed.uniba.sk</t>
  </si>
  <si>
    <t>Morovicsová, Eva/ABE-9274-2021; Falisová, Anna/X-2567-2019</t>
  </si>
  <si>
    <t>Falisová, Anna/0000-0002-0185-2550; Morovicsova, Eva/0000-0002-2812-5580</t>
  </si>
  <si>
    <t>DG6QJ</t>
  </si>
  <si>
    <t>WOS:000372210900003</t>
  </si>
  <si>
    <t>Lyócsa, I; Basistova, A; Lyócsa, S</t>
  </si>
  <si>
    <t>Lyocsa, Ivana; Basistova, Alena; Lyocsa, Stefan</t>
  </si>
  <si>
    <t>Conformity to Feminine Norms and Religiousness: A Study of Helping Professionals in Slovakia</t>
  </si>
  <si>
    <t>BRITISH JOURNAL OF SOCIAL WORK</t>
  </si>
  <si>
    <t>CFNI-45; feminine norms; femininity; helping professionals; religiousness</t>
  </si>
  <si>
    <t>CONFIRMATORY FACTOR-ANALYSIS; FATHERS; GENDER; CHILDREN; WELFARE</t>
  </si>
  <si>
    <t>Helping professionals conform to gender norms, just as other people do. If helping professionals are not aware of how they are influenced by these norms, they will not be aware of how gender norms influence their work with clients. The Conformity to Feminine Norms Inventory (CFNI) assesses women's conformity to feminine norms. The goals of this study are as follows: (i) to measure how well the six selected subscales (Invest in Appearance, Care for Children, Domestic, Sexual Fidelity, Romantic Relationship and Thinness) of the abbreviated CFNI (CFNI-45) describe the concepts they are intended to measure, (ii) to compare the subscale scores with those presented in previous studies and (iii) to examine whether age and religiosity are related to conformity to feminine norms. Based on a sample of 249 female professionals working in social service agencies in Slovakia, our results suggest that the six-factor model provides an adequate fit and that femininity is a multidimensional construct. The subscale scores for our sample were different from the scores reported in previous studies, especially for the Care for Children and Invest in Appearance subscales. Finally, we found evidence that age and some aspects of religiosity affect certain feminine norms.</t>
  </si>
  <si>
    <t>[Lyocsa, Ivana] Univ Presov, Dept Social Work, Inst Educol &amp; Social Work, Presov 08078, Slovakia; [Basistova, Alena] Univ Econ, Fac Business Econ, Dept Management, Kosice 04001, Slovakia; [Lyocsa, Stefan] Univ Econ, Fac Business Econ, Dept Business Informat &amp; Math, Kosice 04001, Slovakia</t>
  </si>
  <si>
    <t>University of Presov; University of Economics Bratislava; University of Presov; University of Economics Bratislava</t>
  </si>
  <si>
    <t>Lyócsa, I (corresponding author), Univ Presov, Dept Social Work, Inst Educol &amp; Social Work, Ul 17 Novembra 1, Presov 08078, Slovakia.</t>
  </si>
  <si>
    <t>ivana.lyocsa@gmail.com</t>
  </si>
  <si>
    <t>Lyocsa, Stefan/ABE-7961-2021</t>
  </si>
  <si>
    <t>Lyocsa, Stefan/0000-0002-8380-181X</t>
  </si>
  <si>
    <t>OXFORD UNIV PRESS</t>
  </si>
  <si>
    <t>GREAT CLARENDON ST, OXFORD OX2 6DP, ENGLAND</t>
  </si>
  <si>
    <t>0045-3102</t>
  </si>
  <si>
    <t>1468-263X</t>
  </si>
  <si>
    <t>BRIT J SOC WORK</t>
  </si>
  <si>
    <t>Br. J. Soc. Work</t>
  </si>
  <si>
    <t>10.1093/bjsw/bct191</t>
  </si>
  <si>
    <t>Social Work</t>
  </si>
  <si>
    <t>CL1SJ</t>
  </si>
  <si>
    <t>WOS:000356724400007</t>
  </si>
  <si>
    <t>Blazek, M; Smith, FM; Lemesová, M; Hricová, P</t>
  </si>
  <si>
    <t>Blazek, Matej; Smith, Fiona M.; Lemesova, Miroslava; Hricova, Petra</t>
  </si>
  <si>
    <t>Ethics of care across professional and everyday positionalities: The (un)expected impacts of participatory video with young female carers in Slovakia</t>
  </si>
  <si>
    <t>GEOFORUM</t>
  </si>
  <si>
    <t>Ethics of care; Impact; Participatory video; Young people; Gender; Care</t>
  </si>
  <si>
    <t>PUBLIC GEOGRAPHIES; WELFARE; GENDER; FAMILY; REFLECTIONS; SPACES; POLAND; WORK; COLLABORATION; CHILDREN</t>
  </si>
  <si>
    <t>The paper offers a critical intervention into the debates on research impact, theorising the potential of underpinning research agendas by ethics of care. We explore how a range of vectors of care, both intimate and distant, emerged in collaborative activities between researchers based in the UK and community youth workers and teenage female carers in Slovakia, leading to a series of (un)expected outcomes. We argue that while all research impacts cannot be planned in advance, an ethics of care embedded in relationships within and beyond research settings may form conditions in which outcomes exceeding the initial expectations can be anticipated. To achieve this, we argue for questioning the distinctions between academic and non-academic collaborators, legitimising diverse forms of knowledge, action and impact in institutional policies, and for conceiving research projects from the beginning as more-than-research avenues. (C) 2015 The Authors. Published by Elsevier Ltd. This is an open access article under the CC BY license (http://creativecommons.org/licenses/by/4.0/).</t>
  </si>
  <si>
    <t>[Blazek, Matej] Univ Loughborough, Geog, Loughborough 1 3TU, Leics, England; [Smith, Fiona M.] Univ Dundee, Geog, Dundee DD1 4HN, Scotland; [Lemesova, Miroslava] Comenius Univ, Dept Psychol &amp; Patopsychol, Bratislava 81108, Slovakia; [Hricova, Petra] Ulita Oz, Bratislava 85101, Slovakia</t>
  </si>
  <si>
    <t>Loughborough University; University of Dundee; Comenius University Bratislava</t>
  </si>
  <si>
    <t>Blazek, M (corresponding author), Univ Loughborough, Geog, Loughborough 1 3TU, Leics, England.</t>
  </si>
  <si>
    <t>m.blazek@lboro.ac.uk; f.m.smith@dundee.ac.uk; lemesova@fedu.uniba.sk; petra.hricova@ulita.eu.sk</t>
  </si>
  <si>
    <t>Lemesova, Miroslava/0000-0003-2296-4559; Blazek, Matej/0000-0002-4629-4353; Smith, Fiona/0000-0002-8375-3870</t>
  </si>
  <si>
    <t>ESRC Small Knowledge Exchange Project [RES-192-22-0060]; Economic and Social Research Council [ES/H044310/1] Funding Source: researchfish; ESRC [ES/H044310/1] Funding Source: UKRI</t>
  </si>
  <si>
    <t>ESRC Small Knowledge Exchange Project(UK Research &amp; Innovation (UKRI)Economic &amp; Social Research Council (ESRC)); Economic and Social Research Council(UK Research &amp; Innovation (UKRI)Economic &amp; Social Research Council (ESRC)); ESRC(UK Research &amp; Innovation (UKRI)Economic &amp; Social Research Council (ESRC))</t>
  </si>
  <si>
    <t>This paper was developed with the support of the ESRC Small Knowledge Exchange Project (RES-192-22-0060). We are indebted to Hana, Elena as well as other neighbourhood residents whose care inspired and drove our work. Thanks also to participants of the Children, young people and spaces/practices of care sessions at the 2014 RGS-IBG conference, especially John Horton and Ruth Evans who read and commented on earlier drafts of the paper.</t>
  </si>
  <si>
    <t>PERGAMON-ELSEVIER SCIENCE LTD</t>
  </si>
  <si>
    <t>THE BOULEVARD, LANGFORD LANE, KIDLINGTON, OXFORD OX5 1GB, ENGLAND</t>
  </si>
  <si>
    <t>0016-7185</t>
  </si>
  <si>
    <t>1872-9398</t>
  </si>
  <si>
    <t>Geoforum</t>
  </si>
  <si>
    <t>10.1016/j.geoforum.2015.02.017</t>
  </si>
  <si>
    <t>CI1KK</t>
  </si>
  <si>
    <t>hybrid, Green Published</t>
  </si>
  <si>
    <t>WOS:000354502900006</t>
  </si>
  <si>
    <t>Hummel, E; Ozel, M; Medina-Jerez, W; Fancovicová, J; Usak, M; Prokop, P; Randler, C</t>
  </si>
  <si>
    <t>Hummel, Eberhard; Ozel, Murat; Medina-Jerez, William; Fancovicova, Jana; Usak, Muhammet; Prokop, Pavol; Randler, Christoph</t>
  </si>
  <si>
    <t>Interest in Birds and its Relationship with Attitudes and Myths: A Cross-cultural Study in Countries with Different Levels of Economic Development</t>
  </si>
  <si>
    <t>EDUCATIONAL SCIENCES-THEORY &amp; PRACTICE</t>
  </si>
  <si>
    <t>Attitudes; Birds; Cross-cultural study; Myths; Science education</t>
  </si>
  <si>
    <t>ELEMENTARY-SCHOOL PUPILS; GENDER-DIFFERENCES; CHILDRENS ATTITUDES; STUDENTS ATTITUDES; SCIENCE; KNOWLEDGE; BIOLOGY; MISCONCEPTIONS; PREDATORS; ANIMALS</t>
  </si>
  <si>
    <t>Birds are one of the most important species that can help protect biodiversity. Although birds are important beings for biodiversity and human existence, there is a relatively less quantity of research that has investigated the interest in and attitudes toward birds. This study aims to investigate the knowledge level of and attitudes toward birds among students in countries at different levels of economic development. To collect the data, a Bird Knowledge Questionnaire and a Bird Attitude Questionnaire were developed and used by the researchers in this study. These questionnaires were administered to a total of 852 students from different countries, including Colombia, Germany, Slovakia, and Turkey. The results obtained in this study showed that Colombian students had the highest interest in birds as compared to students in Slovakia, Turkey, and Germany. Girls had consistently higher interest in birds than boys in all countries, but there were no gender differences in the cognitive domain. Our research suggests that factual knowledge about birds is not a necessary prerequisite for interest in birds, but animal-related activities show strong associations with an interest in birds.</t>
  </si>
  <si>
    <t>[Hummel, Eberhard; Randler, Christoph] Univ Educ Heidelberg, D-69120 Heidelberg, Germany; [Ozel, Murat] Nigde Univ, Dept Sci Educ, TR-51240 Nigde, Turkey; [Medina-Jerez, William] Univ Texas El Paso, Dept Teacher Educ, Coll Educ, El Paso, TX 79968 USA; [Fancovicova, Jana; Prokop, Pavol] Trnava Univ, Fac Educ, Dept Biol, Bratislava 84506, Slovakia; [Usak, Muhammet] Gazi Univ, Fac Educ, Dept Sci Educ, Ankara, Turkey</t>
  </si>
  <si>
    <t>Ruprecht Karls University Heidelberg; Nigde Omer Halisdemir University; University of Texas System; University of Texas El Paso; University of Trnava; Comenius University Bratislava; Gazi University</t>
  </si>
  <si>
    <t>Ozel, M (corresponding author), Nigde Univ, Dept Sci Educ, TR-51240 Nigde, Turkey.</t>
  </si>
  <si>
    <t>hummel@ph-heidelberg.de; muratozel@nigde.edu.tr; wjmedinajerez@utep.edu; fankaj@gmail.com; musaktr@gmail.com; pprokop@post.sk; Randler@ph-heidelberg.de</t>
  </si>
  <si>
    <t>Usak, Muhammet/E-3176-2016; Randler, Christoph/E-5691-2016; Prokop, Pavol/ABD-9546-2020</t>
  </si>
  <si>
    <t>Usak, Muhammet/0000-0002-6537-9993; Randler, Christoph/0000-0002-7357-2793; Prokop, Pavol/0000-0003-2016-7468</t>
  </si>
  <si>
    <t>EDAM</t>
  </si>
  <si>
    <t>ISTANBUL</t>
  </si>
  <si>
    <t>KISIKLI MH ALEMDAG CD YAN YOL SK, SBK IS MERKEZI NO 5, KAT 1 USKUDAR, ISTANBUL, 81190, TURKEY</t>
  </si>
  <si>
    <t>2630-5984</t>
  </si>
  <si>
    <t>2148-7561</t>
  </si>
  <si>
    <t>EDUC SCI-THEOR PRACT</t>
  </si>
  <si>
    <t>Educ. Sci.-Theory Pract.</t>
  </si>
  <si>
    <t>10.12738/estp.2015.1.2242</t>
  </si>
  <si>
    <t>CG5BS</t>
  </si>
  <si>
    <t>WOS:000353305900020</t>
  </si>
  <si>
    <t>Kascák, O; Betáková, E</t>
  </si>
  <si>
    <t>Kascak, Ondrej; Betakova, Eva</t>
  </si>
  <si>
    <t>Social Variations of Mothers' Perspetive on Early Childhood Education and Schooling</t>
  </si>
  <si>
    <t>mothers; schooling; early childhood; preschool education; cultural capital; school choice; parental values</t>
  </si>
  <si>
    <t>INVOLVEMENT; EXTENSION</t>
  </si>
  <si>
    <t>The study presents the results of ethnographic interviews with selected mothers of Slovak kindergarten children and compares these results with the relevant English-American studies aimed at engagement of mothers in early education in relation to their educational and professional status. The research is focused on mothers' preschool and primary school choice, engagement of mothers in preparation for the first grade of primary school, education values of mothers in relation to their school participation and perception. The study confirms the strong social differentiation in perception of education and in engagement of mothers in child's schooling, although in comparison with English-American context there does not exists an extensive systemic social segregation in preschool education provision in Slovakia.</t>
  </si>
  <si>
    <t>[Kascak, Ondrej] Ctr Pedagogickeho Vyskumu UVSK SAV, Pedagogicka Fak TU Trnave, Bratislava, Slovakia; [Betakova, Eva] Materska Skola, Trnava 91701, Slovakia</t>
  </si>
  <si>
    <t>Kascak, O (corresponding author), UVSK SAV, Ctr Pedagogickeho Vyskumu, Klemensova 19, Bratislava 81364 1, Slovakia.</t>
  </si>
  <si>
    <t>ondrej.kascak@savba.sk; mscajkovskeho@ms.trnava.sk</t>
  </si>
  <si>
    <t>Kaščák, Ondrej/AGF-2853-2022; Kascak, Ondrej/ABA-7943-2020</t>
  </si>
  <si>
    <t>Kaščák, Ondrej/0000-0001-8864-9848;</t>
  </si>
  <si>
    <t>AJ7YT</t>
  </si>
  <si>
    <t>WOS:000337918800001</t>
  </si>
  <si>
    <t>Sedgh, G; Bankole, A; Singh, S; Eilers, M</t>
  </si>
  <si>
    <t>Sedgh, Gilda; Bankole, Akinrinola; Singh, Susheela; Eilers, Michelle</t>
  </si>
  <si>
    <t>Legal Abortion Levels and Trends By Woman's Age at Termination</t>
  </si>
  <si>
    <t>PERSPECTIVES ON SEXUAL AND REPRODUCTIVE HEALTH</t>
  </si>
  <si>
    <t>CONTRACEPTIVE USE; UNINTENDED PREGNANCY; SEXUAL-ACTIVITY; WORLDWIDE; RATES; US</t>
  </si>
  <si>
    <t>CONTEXT: Assessments of abortion levels and trends by women's age at termination can be used to monitor trends in unintended pregnancy by age and can inform relevant programs and policies. METHODS: Legal abortion incidence data were compiled from national statistical offices and nationally representative surveys of more than 40 countries where legal abortion is generally available. Age-specific abortion rates and percentage distributions of abortions by age were computed, and trends since 1996 and 2003 were examined. Subregional and regional estimates were developed for geographic areas where the majority of the population was represented by the data. RESULTS: The median year for the most recent estimates of abortions by woman's age was 2009. Adolescents accounted for a smaller share of abortions than their share of the population in the majority of eligible countries with data. In most countries, the highest age-specific abortion rates and proportions of abortions were among women aged 20-29. Since 1996, adolescent abortion rates have increased the most in Belgium, the Netherlands and Scotland (22-42%), and have decreased the most in Estonia, Hungary, Iceland, Slovakia and Slovenia (40-55%). The proportion of abortions obtained by adolescents was higher in North America (18%) than in Europe overall (11%), although the proportion in Northern Europe (18%) was the same as that in North America. CONCLUSIONS: Higher abortion rates in particular age-groups probably reflect higher-than-average levels of unmet need for contraception or difficulty using methods consistently and effectively, and a stronger desire to avoid childbearing. Each of the patterns observed has implications for service and information needs within countries. Perspectives on Sexual and Reproductive Health, 2013, 45(1):13-22, doi: 10.1363/4501313</t>
  </si>
  <si>
    <t>[Sedgh, Gilda; Bankole, Akinrinola; Singh, Susheela; Eilers, Michelle] Alan Guttmacher Inst, New York, NY 10005 USA</t>
  </si>
  <si>
    <t>Sedgh, G (corresponding author), Alan Guttmacher Inst, 120 Wall St, New York, NY 10005 USA.</t>
  </si>
  <si>
    <t>gsedgh@guttmacher.org</t>
  </si>
  <si>
    <t>Eilers, Michelle/HLX-7413-2023</t>
  </si>
  <si>
    <t>1538-6341</t>
  </si>
  <si>
    <t>1931-2393</t>
  </si>
  <si>
    <t>PERSPECT SEX REPRO H</t>
  </si>
  <si>
    <t>Perspect. Sex Reprod. Health</t>
  </si>
  <si>
    <t>10.1363/4501313</t>
  </si>
  <si>
    <t>Demography; Family Studies</t>
  </si>
  <si>
    <t>107PF</t>
  </si>
  <si>
    <t>WOS:000316229700002</t>
  </si>
  <si>
    <t>Prokop, P; Fedor, P</t>
  </si>
  <si>
    <t>Prokop, Pavol; Fedor, Peter</t>
  </si>
  <si>
    <t>Associations between body morphology, mating success and mate preferences among Slovak males and females</t>
  </si>
  <si>
    <t>ANTHROPOLOGISCHER ANZEIGER</t>
  </si>
  <si>
    <t>attractiveness; extra-pair copulation; human; morphology; sociosexuality</t>
  </si>
  <si>
    <t>EXTRA-PAIR PATERNITY; TO-HIP RATIO; SEXUAL-BEHAVIOR; PHYSICAL ATTRACTIVENESS; EVOLUTIONARY PSYCHOLOGY; FAT DISTRIBUTION; WAIST; STRATEGIES; SELECTION; MEN</t>
  </si>
  <si>
    <t>Human body morphology is thought to be correlated with sexual behaviour and sociosexuality (defined as an increased willingness to engage in sex without commitment) influences the perception of certain cues of physical attractiveness. Based on a sample of Slovak university students, we investigated relationships between 1) male and female mating success and reported body morphology (body mass index, BMI and waist-to-hip ratio, WHR) and 2) mate preference characteristics and mating success. Both males and females reported a similar number of long-term sexual partners and frequency of engaging in extra-pair copulation (EPC). The mating success of both sexes was positively mediated by self-perceived attractiveness. However, female BMI was inversely associated with mating success whereas increasing BMI was positively associated with male mating success (the total number of lifetime sexual partners) as well as with the likelihood of engaging in EPC. Unrestricted sociosexuality positively correlated with direct and indirect benefits from mating and negatively with the religious/political background of a potential mate and with the desire for a home/children. These results confirm the hypothesis that human body morphology is associated with sexual behaviour and that cues of direct/indirect benefits in a potential mate positively correlate with sociosexuality.</t>
  </si>
  <si>
    <t>[Prokop, Pavol] Trnava Univ, Fac Educ, Dept Biol, Trnava, Slovakia; [Prokop, Pavol] Slovak Acad Sci, Inst Zool, Bratislava 84506, SR, Slovakia; [Fedor, Peter] Comenius Univ, Dept Environm Ecol, Bratislava, Slovakia</t>
  </si>
  <si>
    <t>University of Trnava; Slovak Academy of Sciences; Comenius University Bratislava</t>
  </si>
  <si>
    <t>Prokop, P (corresponding author), Slovak Acad Sci, Inst Zool, Bratislava Dubravska Cesta 9, Bratislava 84506, SR, Slovakia.</t>
  </si>
  <si>
    <t>pavol.prokop@savba.sk</t>
  </si>
  <si>
    <t>Fedor, Peter/ABD-4575-2020; Fedor, Peter/A-8834-2017; Prokop, Pavol/ABD-9546-2020</t>
  </si>
  <si>
    <t>Fedor, Peter/0000-0003-4091-8935; Prokop, Pavol/0000-0003-2016-7468</t>
  </si>
  <si>
    <t>E SCHWEIZERBARTSCHE VERLAGSBUCHHANDLUNG</t>
  </si>
  <si>
    <t>STUTTGART</t>
  </si>
  <si>
    <t>NAEGELE U OBERMILLER, SCIENCE PUBLISHERS, JOHANNESSTRASSE 3A, D 70176 STUTTGART, GERMANY</t>
  </si>
  <si>
    <t>0003-5548</t>
  </si>
  <si>
    <t>ANTHROPOL ANZ</t>
  </si>
  <si>
    <t>Anthropol. Anz.</t>
  </si>
  <si>
    <t>10.1127/0003-5548/2013/0284</t>
  </si>
  <si>
    <t>Anthropology</t>
  </si>
  <si>
    <t>204HW</t>
  </si>
  <si>
    <t>WOS:000323357400001</t>
  </si>
  <si>
    <t>Soos, I; Biddle, S; Boros-Balint, I; Sandor, I; Szabo, P; Hamar, P; Simonek, J</t>
  </si>
  <si>
    <t>Soos, Istvan; Biddle, Stuart; Boros-Balint, Iuliana; Sandor, Iosif; Szabo, Peter; Hamar, Pal; Simonek, Jaromir</t>
  </si>
  <si>
    <t>Prevalence of sedentary behaviour in young people in Romania and Slovakia</t>
  </si>
  <si>
    <t>EUROPEAN PHYSICAL EDUCATION REVIEW</t>
  </si>
  <si>
    <t>ecological Momentary Assessment; Romania; screen time; sedentary behaviour; Slovakia</t>
  </si>
  <si>
    <t>PHYSICAL-ACTIVITY; YOUTH; ADOLESCENTS; MOMENTARY; PATTERNS; CHILDREN; HEALTH</t>
  </si>
  <si>
    <t>Sedentary behaviour is becoming a popular area of health research, but most studies report data on samples from Australia, the UK and USA, and on a narrow range of behaviours. The present study reports on the prevalence of multiple sedentary behaviours in a sample of secondary school students (n = 635; mean age 16.0 years) from Romania and Slovakia. Ecological Momentary Assessment diaries were used to record multiple behaviours across weekdays and weekend days. Results showed high levels of many sedentary behaviours, particularly for screen time at weekends. Other behaviours included homework, sedentary socializing and motorized transport. Gender, age and country differences were evident for some behaviours. Interventions may need to account for socio-demographic moderators, and studies need to assess multiple sedentary behaviours.</t>
  </si>
  <si>
    <t>[Soos, Istvan] Univ Sunderland, Dept Sport &amp; Exercise Sci, Fac Sci Appl, Sunderland SR1 3SD, Tyne &amp; Wear, England; [Hamar, Pal] Semmelweis Univ Budapest, Dept Gymnast RG Dance &amp; Aerob, Fac Phys Educ &amp; Sport Sci, Budapest, Hungary; [Biddle, Stuart] Univ Loughborough, Sch Sport Exercise &amp; Hlth Sci, Loughborough, Leics, England; [Boros-Balint, Iuliana; Sandor, Iosif; Szabo, Peter] Univ Babes Bolyai, Fac Phys Educ &amp; Sport, R-3400 Cluj Napoca, Romania; [Simonek, Jaromir] Univ Constantine Philosopher, Dept Phys Educ &amp; Sports, Nitra, Slovakia</t>
  </si>
  <si>
    <t>University of Sunderland; Semmelweis University; University of Physical Education; Loughborough University; Babes Bolyai University from Cluj; Constantine the Philosopher University in Nitra</t>
  </si>
  <si>
    <t>Soos, I (corresponding author), Univ Sunderland, Dept Sport &amp; Exercise Sci, Fac Sci Appl, Darwin Bldg,Wharncliffe St, Sunderland SR1 3SD, Tyne &amp; Wear, England.</t>
  </si>
  <si>
    <t>istvan.soos@sunderland.ac.uk</t>
  </si>
  <si>
    <t>Simonek, Jaromir/AAE-8844-2020; SANDOR, IOSIF/AAO-2638-2020; Szabó, Péter/M-8954-2016; Peter, Szabo/IAR-0309-2023; Biddle, Stuart/AAE-9395-2019; Sandor, Iosif/GZN-1355-2022</t>
  </si>
  <si>
    <t>Simonek, Jaromir/0000-0003-4242-4891; SANDOR, IOSIF/0000-0003-2677-4568; Szabó, Péter/0000-0002-6791-1226; Biddle, Stuart/0000-0002-7663-6895; Iuliana, Boros-Balint/0000-0002-5717-412X</t>
  </si>
  <si>
    <t>1356-336X</t>
  </si>
  <si>
    <t>EUR PHYS EDUC REV</t>
  </si>
  <si>
    <t>Eur. Phys. Educ. Rev.</t>
  </si>
  <si>
    <t>10.1177/1356336X11430659</t>
  </si>
  <si>
    <t>898AM</t>
  </si>
  <si>
    <t>WOS:000300707200002</t>
  </si>
  <si>
    <t>Marková, J; Mikulajová, M</t>
  </si>
  <si>
    <t>Markova, Jana; Mikulajova, Marina</t>
  </si>
  <si>
    <t>The development of sentence comprehension in typically developing Slovak-speaking children at the younger school age</t>
  </si>
  <si>
    <t>sentence comprehension; linguistic factors; younger school age; Slovak language</t>
  </si>
  <si>
    <t>AGRAMMATIC COMPREHENSION; CASE-MARKING; APHASIA; STRATEGIES; COMPLEXITY; HEBREW; TIME</t>
  </si>
  <si>
    <t>The development of sentence comprehension in typically developing Slovak-speaking children at the younger school age Markova, M Mikulajova Objectives, In the recent years in Slovakia, a research of the speech ontogenesis in typically developing children and children with language impairment begins the sentence comprehension so far, however, has been studied rarely. The aim of this study is to map the sentence comprehension in typically developing Slovak-speaking children at the age from 6 to 10 years. Sample and setting. The sentence comprehension is analysed in 160 Slovak-speaking children at the younger school age which were divided into four age categories, with 40 subjects in each category. The authors used for the assessment of children their own test and the method of picture-matching task to a heard sentence. Children chose one of two pictures in which the same activity was depicted with changed semantic roles of the main actors. Hypotheses. The influence of various linguistic factors such as the syntactic complexity, the length of the sentence, the presence of a morphological cue at the beginning of the sentence or the order of semantic roles was followed. Results. The results show that the processing of some linguistic factors is at the ceiling already in the youngest children. On the other hand, the average performance accrues with the increasing age of the children (for example, the absence of a morphological cue in the first noun of the sentence, the non-canonical order of semantic roles). On the ground of these results, it is possible to identify the more difficult linguistic factors in the development of comprehension still at the younger school age.</t>
  </si>
  <si>
    <t>[Markova, Jana; Mikulajova, Marina] Comenius Univ, Katedra Logopedie, Pedagogicka Fak, Bratislava 81334, Slovakia</t>
  </si>
  <si>
    <t>Marková, J (corresponding author), Comenius Univ, Katedra Logopedie, Pedagogicka Fak, Racianska 59, Bratislava 81334, Slovakia.</t>
  </si>
  <si>
    <t>mikulajova@fedu.uniba.sk</t>
  </si>
  <si>
    <t>082EH</t>
  </si>
  <si>
    <t>WOS:000314374600007</t>
  </si>
  <si>
    <t>Kubiatko, M; Usak, M; Pecusova, E</t>
  </si>
  <si>
    <t>Kubiatko, Milan; Usak, Muhammet; Pecusova, Eva</t>
  </si>
  <si>
    <t>Elementary School Pupils' Knowledge and Misconceptions about Birds</t>
  </si>
  <si>
    <t>EURASIAN JOURNAL OF EDUCATIONAL RESEARCH</t>
  </si>
  <si>
    <t>birds; elementary school pupils; knowledge test; misconceptions</t>
  </si>
  <si>
    <t>CHILDRENS CONCEPTS; STUDENTS; SCIENCE; ATTITUDES; CONCEPTIONS; VERTEBRATE; ANIMALS; CROSS; AGE</t>
  </si>
  <si>
    <t>Problem Statement: Birds are an inseparable part of nature, with an important function. Pupils' knowledge is influenced by their own experiences, but mostly by the school environment. From this it is evident that schools can play an important role in forming pupils' environmental attitudes and can encourage them to join in conservationist activities. Purpose of Study: This study focused on investigating students' knowledge and misconceptions about birds. The main gold was to find out elementary school pupils' perceptions of birds. Methods: Pupils' knowledge and misconceptions were evaluated using a self-constructed knowledge test consisting of 30 questions, twelve of which were open-ended while the rest were multiple choice. Questionnaires were prepared with respect to Slovakian elementary science schools' curriculum concerning birds. The partipating students, 719 in total, attended seven Slovakian elementary schools. Their ages ranged from ten to sixteen. Statistical procedures were based on the comparison of results between boys and girls, between respondents from villages and from towns, between pet-owners and non-pet owners and among pupils of classes from Slovakian elementary schools grades 5 to 9. Findings and Results: The overall results showed that Slovakian elementary school pupils had serious problems with birds. Wrong ideas occur in all dimensions, and pupils of all age groups gave incorrect answers. Questions were distributed in five dimensions: 1. Identification of birds, 2. Reproduction of birds, 3. Food of birds, 4. Bird's senses, and 5. Bird migration. Girls achieved statistically significant higher scores than boys. Pupils who went through the curriculum about birds in elementary school were more successful than pupils who did not. The effects of residence (in towns or in villages) and pets were not significant. Conclusions and Recommendations: Data confirm the view that children do not come to primary science lessons as a 'tabula rasa' but come with rich knowledge about their physical world based on their everyday experiences. Recommendations suggested in the conclusion chapter of the paper focus on the implications for education.</t>
  </si>
  <si>
    <t>[Kubiatko, Milan; Pecusova, Eva] Masaryk Univ, Fac Educ, Sch Educ, Inst Res, Brno 60300, Czech Republic; [Usak, Muhammet] Zirve Univ, Fac Educ, Gaziantep, Turkey</t>
  </si>
  <si>
    <t>Masaryk University Brno; Zirve University</t>
  </si>
  <si>
    <t>Kubiatko, M (corresponding author), Masaryk Univ, Fac Educ, Sch Educ, Inst Res, Porici 31, Brno 60300, Czech Republic.</t>
  </si>
  <si>
    <t>mkubiatko@gmail.com; musaktr@gmail.com</t>
  </si>
  <si>
    <t>Usak, Muhammet/E-3176-2016; Kubiatko, Milan MK/J-4698-2012</t>
  </si>
  <si>
    <t>Usak, Muhammet/0000-0002-6537-9993; Kubiatko, Milan MK/0000-0002-4343-9609</t>
  </si>
  <si>
    <t>ANI YAYINCILIK</t>
  </si>
  <si>
    <t>BAKANLIKLAR</t>
  </si>
  <si>
    <t>KIZILIRMAK SOK NO 10-A, BAKANLIKLAR, ANKARA 00000, TURKEY</t>
  </si>
  <si>
    <t>1302-597X</t>
  </si>
  <si>
    <t>2528-8911</t>
  </si>
  <si>
    <t>EURASIAN J EDUC RES</t>
  </si>
  <si>
    <t>Egit. Arast.</t>
  </si>
  <si>
    <t>SPR</t>
  </si>
  <si>
    <t>792MD</t>
  </si>
  <si>
    <t>WOS:000292748800010</t>
  </si>
  <si>
    <t>Prokop, P; Usak, M; Erdogan, M</t>
  </si>
  <si>
    <t>Prokop, Pavol; Usak, Muhammet; Erdogan, Mehmet</t>
  </si>
  <si>
    <t>GOOD PREDATORS IN BAD STORIES: CROSS-CULTURAL COMPARISON OF CHILDREN'S ATTITUDES TOWARDS WOLVES</t>
  </si>
  <si>
    <t>JOURNAL OF BALTIC SCIENCE EDUCATION</t>
  </si>
  <si>
    <t>animals; children; perception; predators; wolf</t>
  </si>
  <si>
    <t>STUDENTS ATTITUDES; LARGE CARNIVORES; FEAR; INFANTS; RISK; OPPORTUNITY; TELEVISION; ATTENTION; KNOWLEDGE; PATTERNS</t>
  </si>
  <si>
    <t>In this study 103 children (aged 7 - 12 years) from two distinct countries with relatively low (Slovakia) and high (Turkey) wolf population density were interviewed to examine children's overall interest in wolves, their knowledge of wolves, the effects of their keeping pets and their reading stories about wolves. Children in both countries showed considerable factual knowledge about wolves, but the importance of wolves in nature was poorly understood. Perceptions of wolves in stories were generally negative and there was a significant effect from stories which generated fear and sympathy towards wolves suggesting that stories may have a significant impact on children's emotions. Turkish children reported their experience with less drastic stories about wolves and their interest in wolves was significantly higher and their fear of wolves was conversely lower, compared to the reactions of Slovakian children. The more the students were engaged in nature related activities, e.g. watching natural history films and walking in areas of nature, the less they demonstrated fear of wolves.</t>
  </si>
  <si>
    <t>[Prokop, Pavol] Trnava Univ, Dept Biol, Fac Educ, Trnava 91843, Slovakia; [Usak, Muhammet] Zirve Univ, Dept Elementary Educ, Fac Educ, Gaziantep, Turkey; [Erdogan, Mehmet] Akdeniz Univ, Fac Educ, Dept Educ Sci, TR-07058 Antalya, Turkey</t>
  </si>
  <si>
    <t>University of Trnava; Zirve University; Akdeniz University</t>
  </si>
  <si>
    <t>Prokop, P (corresponding author), Trnava Univ, Dept Biol, Fac Educ, Priemyselna 4, Trnava 91843, Slovakia.</t>
  </si>
  <si>
    <t>pavol.prokop@savba.sk; musaktr@gmail.com; mmerdogan@gmail.com</t>
  </si>
  <si>
    <t>Prokop, Pavol/ABD-9546-2020; Erdogan, Mehmet/C-1269-2016; Usak, Muhammet/E-3176-2016</t>
  </si>
  <si>
    <t>Prokop, Pavol/0000-0003-2016-7468; Usak, Muhammet/0000-0002-6537-9993</t>
  </si>
  <si>
    <t>SCI METHODICAL CTR-SCI EDUCOLOGICA</t>
  </si>
  <si>
    <t>SIAULIAI</t>
  </si>
  <si>
    <t>DONELAICIO ST 29, SIAULIAI, LT-78115, LITHUANIA</t>
  </si>
  <si>
    <t>1648-3898</t>
  </si>
  <si>
    <t>J BALT SCI EDUC</t>
  </si>
  <si>
    <t>J. Balt. Sci. Educ.</t>
  </si>
  <si>
    <t>875RY</t>
  </si>
  <si>
    <t>WOS:000299053600003</t>
  </si>
  <si>
    <t>Podgórski, A</t>
  </si>
  <si>
    <t>Podgorski, Artur</t>
  </si>
  <si>
    <t>The Labour Camp at Poniatowa 1941-1943</t>
  </si>
  <si>
    <t>KWARTALNIK HISTORII ZYDOW-JEWISH HISTORY QUARTERLY</t>
  </si>
  <si>
    <t>Polish</t>
  </si>
  <si>
    <t>Poniatowa; labour camp; extermination of Jews</t>
  </si>
  <si>
    <t>In 1942, on the initiative of Odilo Globocnik, police and SS chief in Lublin district, it was decided to locate a German labour camp at the Tele- and Radiotechnical Works in Poniatowa. In the early stage, Jews from the ghettos in Opole Lubelskie and Belzyce were taken to the camp. Some inmates were Slovak or Austrian citizens, deported to Lublin district in 1941. In January 1943, Walther Tobbens agreed to move his textile shops from Warsaw ghetto to Poniatowa and he was named commissioner in charge of the deportation of the Warsaw ghetto and transfer of arms plants to Lublin district. Between eight and ten thousand Jews (families with children) were transported from Warsaw to Poniatowa, among them a group of distinguished Warsaw actors, musicians, doctors, political leaders and Judenrat members. The camp lacked a uniform organizational structure. There were differences in living conditions between the so-called housing project, where privileged inmates lived, and the rest of the camp. There were attempts to organize cultural activities in the camp, a kindergarten was set up and football games were played. In the summer of 1943, the inmates were divided into two categories following a conflict between the camp's new commander and the owner of the plant. The inmates numbered up to 10000 worked in Tobbens's factory. The remaining ones worked in establishments ran by SS. On 4 November 1943, the Jewish inmates of the Poniatowa camp were killed in an execution codenamed Erntefest (Harvest Home Festival). The death toll was some 14,800 adults and 800 children, with only ten-odd inmates surviving the execution.</t>
  </si>
  <si>
    <t>Ars Vivendi Fdn Poniatowa, Poniatowa, Poland</t>
  </si>
  <si>
    <t>Podgórski, A (corresponding author), Ars Vivendi Fdn Poniatowa, Poniatowa, Poland.</t>
  </si>
  <si>
    <t>JEWISH HISTORICAL INST</t>
  </si>
  <si>
    <t>UL TLOMACKIE 3-5, WARSAW, 00-090, POLAND</t>
  </si>
  <si>
    <t>1425-9966</t>
  </si>
  <si>
    <t>KWARTALNIK HIST ZYDO</t>
  </si>
  <si>
    <t>Kwartalnik Hist. Zydow</t>
  </si>
  <si>
    <t>732ZJ</t>
  </si>
  <si>
    <t>WOS:000288229000003</t>
  </si>
  <si>
    <t>Prokop, P; Tolarovicová, A; Camerik, AM; Peterková, V</t>
  </si>
  <si>
    <t>Prokop, Pavol; Tolarovicova, Andrea; Camerik, Anne M.; Peterkova, Viera</t>
  </si>
  <si>
    <t>High School Students' Attitudes Towards Spiders: A cross-cultural comparison</t>
  </si>
  <si>
    <t>INTERNATIONAL JOURNAL OF SCIENCE EDUCATION</t>
  </si>
  <si>
    <t>Attitudes; Biological preparedness; Cross-cultural comparison; Ecology education; Spiders; Student; Fear</t>
  </si>
  <si>
    <t>FEARS; KNOWLEDGE; GENDER; INFORMATION; CHILDHOOD; EDUCATION; PATTERNS; PHOBIAS; AGE</t>
  </si>
  <si>
    <t>Spiders are traditionally considered to be among the least popular of animals. Current evidence suggests that a negative attitude towards spiders could be influenced by both cultural and evolutionary pressures. Some researchers suggest that science education activities could positively influence students' perceptions of spiders. Their evidence is, however, ambivalent. Using a five-point score Likert-type questionnaire in which the items were developed in a similar way to four of Kellert's categories of attitude (scientistic, negativistic, naturalistic, and ecologistic) towards invertebrates, we compared the level of knowledge of and attitudes towards spiders of high school students from two countries, Slovakia (n = 354) and South Africa (n = 382). The students represented different cultures and followed dissimilar science education curricula. Only among the Slovakian students there was a statistically significant but low correlation between knowledge and attitude (r = 0.30). The South African students scored higher in the categories of scientistic, naturalistic, and ecologistic attitudes. Comparison of attitude towards spiders of indigenous Africans from coeducational Catholic schools revealed that South African students have greater fear of spiders than Slovakian students, supporting the biological preparedness hypothesis. This hypothesis predicts a greater fear of spiders in South Africa than in Europe since several South African spiders possess venoms that are dangerous to humans. The results of this study are discussed from science education, cultural, and evolutionary perspectives.</t>
  </si>
  <si>
    <t>[Tolarovicova, Andrea; Peterkova, Viera] Trnava Univ, Trnava, Slovakia</t>
  </si>
  <si>
    <t>Prokop, P (corresponding author), Dept Biol, Priemyselna 4, Trnava 91843, Slovakia.</t>
  </si>
  <si>
    <t>Prokop, Pavol/ABD-9546-2020; Peterkova, Viera/AAO-4844-2021</t>
  </si>
  <si>
    <t>Prokop, Pavol/0000-0003-2016-7468;</t>
  </si>
  <si>
    <t>0950-0693</t>
  </si>
  <si>
    <t>1464-5289</t>
  </si>
  <si>
    <t>INT J SCI EDUC</t>
  </si>
  <si>
    <t>Int. J. Sci. Educ.</t>
  </si>
  <si>
    <t>10.1080/09500690903253908</t>
  </si>
  <si>
    <t>624OB</t>
  </si>
  <si>
    <t>Green Submitted</t>
  </si>
  <si>
    <t>WOS:000279827300006</t>
  </si>
  <si>
    <t>Alberty, R; Abertyová, D; Ahlers, I</t>
  </si>
  <si>
    <t>Alberty, Roman; Abertyova, Dasa; Ahlers, Ivan</t>
  </si>
  <si>
    <t>Distribution and Correlations of Non-High-Density Lipoprotein Cholesterol in Roma and Caucasian Children: The Slovak Lipid Community Study</t>
  </si>
  <si>
    <t>COLLEGIUM ANTROPOLOGICUM</t>
  </si>
  <si>
    <t>Roma; children; non-HDL cholesterol; ethnicity; coronary heart disease; Slovakia</t>
  </si>
  <si>
    <t>CORONARY-HEART-DISEASE; APOLIPOPROTEINS A-I; HDL CHOLESTEROL; RISK-FACTORS; CARDIOVASCULAR-DISEASE; WAIST CIRCUMFERENCE; CIGARETTE-SMOKING; HEPATIC LIPASE; PLASMA; DYSLIPIDEMIA</t>
  </si>
  <si>
    <t>Non-high-density lipoprotein (non-HDL) cholesterol [total cholesterol minus high-density lipoprotein (HDL) cholesterol] is considered a better predictor of coronary heart disease (CHD) risk than low-density lipoprotein (LDL) cholesterol. The Slovak Roma population have approximately 2.5-fold higher premature CHD mortality than the overall population. It is agreed that detection of dyslipidemia and prevention of atherosclerosis by controlling CHD risk factors should begin in childhood. However only limited population-based data are available for non-HDL cholesterol in children. Hence the aim of the present cross-sectional study has been to determine population frequency data and correlations of non-HDL cholesterol in 788 Roma and Caucasian children (42% Roma, 51% male), aged 7-17, from Central Slovakia, as part of the Slovak Lipid Community Study. Roma children, compared to Caucasians, had higher serum levels of total cholesterol, LDL cholesterol and HDL cholesterol, were less physically active, smoked more, and had lower body mass index and blood pressure (all at p &lt; 0.05). Serum non-HDL cholesterol levels were similar in Roma and Caucasians (in mmol/L: 2.74 vs. 2.65, p=0.062) and similar too in boys and girls (2.66 vs. 2.73, p=0.092), but higher in the younger (7-11 yrs.) than in the older (12-17 yrs.) age group (2.77 vs. 2.62, p&lt;0.001). Non-HDL cholesterol was negatively associated with age and cigarette smoking (r=-0.09 and -0.11 respectively, p&lt;0.05), whereas general obesity as measured by body mass index, waist circumference and per capita income were positively correlated with non-HDL cholesterol (r=0.09-0.14, p&lt;0.05). Intermediate or strong positive correlations were found with other lipid variables under study: triglycerides, total and LDL cholesterol and apoliporotein (Apo) B (r=0.43-0.93, p&lt;0.001). No significant association was noted between non-HDL cholesterol and blood pressure, physical activity status, and HDL cholesterol and Apo AI. In a multivariate analysis: body mass index, age and cigarette smoking accounted for 3.3% of the variance in non-HDL cholesterol. The non-HDL cholesterol cut-off points identified as corresponding to the recommended cut-off points of LDL cholesterol for CHD risk assessment and treatment of dyslipidemia in pediatric population were: acceptable &lt;3.30, borderline 3.31-3.81 and high &gt;= 3.82 mmol/L. The prevalence of dyslipidemia according to the high non-HDL cholesterol value was 5.4% in Roma and 4.2% in Caucasian children (p=0.098). In conclusion, our results confirm no ethnic-, gender- or age-related differences in non-HDL cholesterol levels between Slovak Roma and Caucasian children. In both ethnic groups, overweight and obesity and also higher socio-economic status - but not cigarette smoking - are adversely associated with non-HDL cholesterol levels in childhood.</t>
  </si>
  <si>
    <t>[Alberty, Roman; Ahlers, Ivan] Matthias Belivs Univ, Fac Nat Sci, Dept Biol &amp; Ecol, SK-97401 Banska Bystrica, Slovakia; [Abertyova, Dasa] FD Roosevelt Fac Hosp, Dept Clin Biochem, Banska Bystrica, Slovakia; [Ahlers, Ivan] Safarik Univ, Dept Anim Physiol, Kosice, Slovakia</t>
  </si>
  <si>
    <t>University of Pavol Jozef Safarik Kosice</t>
  </si>
  <si>
    <t>Alberty, R (corresponding author), Matthias Belivs Univ, Fac Nat Sci, Dept Biol &amp; Ecol, Tajovskeho 40, SK-97401 Banska Bystrica, Slovakia.</t>
  </si>
  <si>
    <t>alberty@fpv.umb.sk</t>
  </si>
  <si>
    <t>Alberty, Roman/0000-0003-4983-0614</t>
  </si>
  <si>
    <t>INST ANTHROPOLOGICAL RES, P O BOX 290, ULICA GRADA VUKOVARA 72/IV, 10000 ZAGREB, CROATIA</t>
  </si>
  <si>
    <t>0350-6134</t>
  </si>
  <si>
    <t>COLLEGIUM ANTROPOL</t>
  </si>
  <si>
    <t>Coll. Anthropol.</t>
  </si>
  <si>
    <t>543ZC</t>
  </si>
  <si>
    <t>WOS:000273619600004</t>
  </si>
  <si>
    <t>Csontos, L</t>
  </si>
  <si>
    <t>Csontos, Ladislav</t>
  </si>
  <si>
    <t>Some Pastoral-theological Consequences of Sociological Research on Catholic Religiosity in Slovakia in 2007</t>
  </si>
  <si>
    <t>STUDIA THEOLOGICA-CZECH REPUBLIC</t>
  </si>
  <si>
    <t>Czech</t>
  </si>
  <si>
    <t>Parochial community; Person; Laity; Pastoral theology; Research of religiosity; Pastoral plan; Liturgy; Parochial charity</t>
  </si>
  <si>
    <t>In 2007 the Department of Sociology of the Philosophical faculty of the University of Trnava together with the support of the Theology faculty of the same university held the first Slovak- wide representative research of catholic religiosity in Slovakia. The purpose was to improve the quality of pastoral theology lectures at all the Theology faculties in Slovakia. The sociological analysis is followed by our pastoral-theological reflections based on the research. The research showed that the life of Slovak Catholics is on the one hand strongly sacramentalised but on the other hand this is not adequately transformed into life in their community. Parochial community does not always fulfill its role to be the dense fibre of inter-human and true communal relationships where the life of faith is reflected in common thinking and where the daily practice is the real expression of faith and of freedom. Consequently as a result of the research some improvements of pastoral theology as well as pastoral practice must follow. Parochial communities should not have more than five thousand residents so that people could walk to their Church. It is very important to have an intensive cooperation with the laity in place in order to achieve a better reception of the Christian initiation sacraments which in turn will improve the life of parochial community. Especially when we consider various activities for small children, youth and family groups, that are not closed in themselves but have their own apostolic dynamism expressed especially in parochial charity. The support for the apostolic mission of the Church within a parochial community is a sign of mature Christianity in that community.</t>
  </si>
  <si>
    <t>Trnavskej Univ, Teol Fak, Bratislava 81499, Slovakia</t>
  </si>
  <si>
    <t>Csontos, L (corresponding author), Trnavskej Univ, Teol Fak, Kostolna 1,POB 173, Bratislava 81499, Slovakia.</t>
  </si>
  <si>
    <t>UNIV PALACKEHO OLOMOUCI</t>
  </si>
  <si>
    <t>UNIVERZITNI 22, OLOMOUC, CZ-771 11, CZECH REPUBLIC</t>
  </si>
  <si>
    <t>1212-8570</t>
  </si>
  <si>
    <t>STUDIA THEOL-CZECH R</t>
  </si>
  <si>
    <t>Studia Theol.-Czech Repub.</t>
  </si>
  <si>
    <t>WIN</t>
  </si>
  <si>
    <t>549GO</t>
  </si>
  <si>
    <t>WOS:000274035600005</t>
  </si>
  <si>
    <t>Biddle, SJH; Soos, I; Hamar, P; Sandor, I; Simonek, J; Karsai, I</t>
  </si>
  <si>
    <t>Biddle, Stuart J. H.; Soos, Istvan; Hamar, Pal; Sandor, Iosif; Simonek, Jaromir; Karsai, Istvan</t>
  </si>
  <si>
    <t>Physical activity and sedentary behaviours in youth: Data from three Central-Eastern European countries</t>
  </si>
  <si>
    <t>EUROPEAN JOURNAL OF SPORT SCIENCE</t>
  </si>
  <si>
    <t>Socioeconomic status; gender; sedentary behaviours; physical activity; young people; Eastern Europe</t>
  </si>
  <si>
    <t>MOMENTARY ASSESSMENT; CHILDREN; OBESITY; TRENDS</t>
  </si>
  <si>
    <t>Limited data are available on the active and sedentary behaviours of young people in Eastern Europe. Hungary, Romania, and Slovakia are relatively new members of the European Union. The socioeconomic status of the people of these countries differs from that of their Western European counterparts. These three countries are understudied in respect of physical activity and sedentary behaviour patterns in youth. Ecological momentary assessment was employed for data collection among 13- to 18-year-old students (n = 623). A 3 (socioeconomic status) x 3 (country) x 2 (gender) multivariate analysis of variance, with physical activity, technological sedentary behaviour, and sedentary socializing behaviour as dependent variables, showed that for weekday behaviours there were significant multivariate main effects for country (P&lt;0.001) and gender (P&lt;0.001), but not for socioeconomic status (P&gt;0.05). Slovakia showed greater technological sedentary behaviours than the other two countries. Romania and Slovakia had higher physical activity levels than Hungary. Boys spent more time than girls on technological sedentary behaviours, while girls spent more time than boys on socializing sedentary behaviours on weekdays and weekends (P&lt;0.001). For weekend behaviours, the country x gender interaction was significant (P&lt;0.046), with the highest rates of technological sedentary behaviours for males in Slovakia and Hungary, with lower figures for girls in these countries and particularly for boys and girls in Romania. There was a significant multivariate main effect for country (P&lt;0.001), with fewer technological sedentary behaviours in Romania than the other two countries. Hungarian youth were less active than Romanian youth. These three Eastern European countries show quite high levels of sedentary behaviours but these co-exist with varying physical activity patterns. Values differ by country and gender.</t>
  </si>
  <si>
    <t>[Biddle, Stuart J. H.] Univ Loughborough, Sch Sport &amp; Exercise Sci, Loughborough LE11 3TU, Leics, England; [Soos, Istvan] Univ Sunderland, Sunderland, England; [Hamar, Pal] Semmelweis Univ, H-1085 Budapest, Hungary; [Sandor, Iosif] Univ Babes Bolyai, R-3400 Cluj Napoca, Romania; [Simonek, Jaromir] Constantine Philosopher Univ, Nitra, Slovakia; [Karsai, Istvan] Univ Pecs, Pecs, Hungary</t>
  </si>
  <si>
    <t>Loughborough University; University of Sunderland; Semmelweis University; Babes Bolyai University from Cluj; Constantine the Philosopher University in Nitra; University of Pecs</t>
  </si>
  <si>
    <t>Biddle, SJH (corresponding author), Univ Loughborough, Sch Sport &amp; Exercise Sci, Loughborough LE11 3TU, Leics, England.</t>
  </si>
  <si>
    <t>s.j.h.biddle@lboro.ac.uk</t>
  </si>
  <si>
    <t>Simonek, Jaromir/AAE-8844-2020; Biddle, Stuart/AAE-9395-2019; Sandor, Iosif/GZN-1355-2022; SANDOR, IOSIF/AAO-2638-2020; Karsai, Istvan/GZA-9194-2022</t>
  </si>
  <si>
    <t>Simonek, Jaromir/0000-0003-4242-4891; Biddle, Stuart/0000-0002-7663-6895; SANDOR, IOSIF/0000-0003-2677-4568;</t>
  </si>
  <si>
    <t>TAYLOR &amp; FRANCIS LTD</t>
  </si>
  <si>
    <t>2-4 PARK SQUARE, MILTON PARK, ABINGDON OR14 4RN, OXON, ENGLAND</t>
  </si>
  <si>
    <t>1746-1391</t>
  </si>
  <si>
    <t>1536-7290</t>
  </si>
  <si>
    <t>EUR J SPORT SCI</t>
  </si>
  <si>
    <t>Eur. J. Sport Sci.</t>
  </si>
  <si>
    <t>10.1080/17461390902829234</t>
  </si>
  <si>
    <t>628JA</t>
  </si>
  <si>
    <t>WOS:000280114200005</t>
  </si>
  <si>
    <t>Niklová, M</t>
  </si>
  <si>
    <t>Niklova, Miriam</t>
  </si>
  <si>
    <t>Prevention of Drug Addiction at Primary and Secondary Schools in the Slovak Republic</t>
  </si>
  <si>
    <t>NEW EDUCATIONAL REVIEW</t>
  </si>
  <si>
    <t>drug prevention; primary and secondary schools; children and youth; prevention coordinator; social pedagogue; pupils' interest activities; projects of prevention work</t>
  </si>
  <si>
    <t>In this paper we analyse possibilities of drug prevention at primary and secondary schools. At the same time, we present some selected results of the research implemented with the coordinators of drug prevention and the pupils of primary and secondary schools in all the regions of Slovakia.</t>
  </si>
  <si>
    <t>Matej Bel Univ, Pedag Fac, Dept Pedag, Banska Bystrica 97411, Slovakia</t>
  </si>
  <si>
    <t>Niklová, M (corresponding author), Matej Bel Univ, Pedag Fac, Dept Pedag, Ruzova 13, Banska Bystrica 97411, Slovakia.</t>
  </si>
  <si>
    <t>mniklova@pdf.umb.sk</t>
  </si>
  <si>
    <t>WYDAWNICTWO ADAM MARSZALEK</t>
  </si>
  <si>
    <t>TORUN</t>
  </si>
  <si>
    <t>UL LUBICKA 44, TORUN, 87-100, POLAND</t>
  </si>
  <si>
    <t>1732-6729</t>
  </si>
  <si>
    <t>NEW EDUC REV</t>
  </si>
  <si>
    <t>New Educ. Rev.</t>
  </si>
  <si>
    <t>3-4</t>
  </si>
  <si>
    <t>538MK</t>
  </si>
  <si>
    <t>WOS:000273188400015</t>
  </si>
  <si>
    <t>Potancoková, M</t>
  </si>
  <si>
    <t>Potancokova, Michaela</t>
  </si>
  <si>
    <t>Inadequate Mothers? The Image of a Good Mother and Its Impact on the Labour-force Participation of Mothers</t>
  </si>
  <si>
    <t>SOCIOLOGICKY CASOPIS-CZECH SOCIOLOGICAL REVIEW</t>
  </si>
  <si>
    <t>motherhood; parenting; care for children; gender roles in family; Slovakia</t>
  </si>
  <si>
    <t>EMPLOYED MOTHERS</t>
  </si>
  <si>
    <t>Numerous studies have confirmed that caring for small children is still the domain of women in Slovakia. Maternity as such is considered the natural and expected role of women and is part of the construction of femininity in Slovak society. At the same time, it is expected and routine that Slovak women participate in the labour market, and the prevailing form of employment is full-time work. This complicates efforts to harmonise work with the need to care for a small child. It is not just the country's legislative and institutional framework that shape notions about caring for small children; they are also influenced by the views and attitudes of society towards this issue. The image of a good mother is constructed, and women then try to approximate it when performing their maternal role. The prevailing ideal is of a mother who devotes herself full-time to caring for a child for the first three years of the child's life. The author of this article focuses on the context surrounding the construction of the image of a good mother as one who cares for her child until the age of three, and examines how the image of the good mother is reflected in the opinions of women on returning to work and on work/life balance. The data in this analysis are drawn from public opinion polls about early childcare and the reality of caring for small children in Slovakia and from in-depth interviews with mothers of small children. The mothers are aware of the views of society, reflect on them, and many try to fulfil them so that they are perceived as 'good' and not 'inadequate' mothers.</t>
  </si>
  <si>
    <t>INFOSTAT VDC, Bratislava 84524, Slovakia</t>
  </si>
  <si>
    <t>Potancoková, M (corresponding author), INFOSTAT VDC, Dubravska Cesta 3, Bratislava 84524, Slovakia.</t>
  </si>
  <si>
    <t>potancok@infostat.sk</t>
  </si>
  <si>
    <t>Potancokova, Michaela/0000-0001-6115-5952</t>
  </si>
  <si>
    <t>SOCIOLOGICKY CASOPIS</t>
  </si>
  <si>
    <t>JILSKA 1, PRAGUE 1 110 00, CZECH REPUBLIC</t>
  </si>
  <si>
    <t>0038-0288</t>
  </si>
  <si>
    <t>SOCIOL CAS</t>
  </si>
  <si>
    <t>Sociol. Cas.</t>
  </si>
  <si>
    <t>430IM</t>
  </si>
  <si>
    <t>WOS:000264982800004</t>
  </si>
  <si>
    <t>Limericku, S; Mintalová, Z</t>
  </si>
  <si>
    <t>Limericku, Sylviaz; Mintalova, Zora</t>
  </si>
  <si>
    <t>From the activity of the British Red Cross relief mission of Lady Muriel Paget in Slovakia</t>
  </si>
  <si>
    <t>History; British Red Cross; Lady Muriel Paget; Alice G. Masaryk; Czechoslovak Red Cross</t>
  </si>
  <si>
    <t>The Relief Mission of the British Red Cross under the guidance of Lady Muriel Paget came to Slovakia on request of Alice G. Masaryk. the Chair of the Czechoslovak Red Cross, after the World War I. In May 1919 the Mission helped to build refreshment stations of the first aid for the soldiers of the Czechoslovak Army during the war conflict with the Hungarian Red Army. It built an epidemic hospital in Turzovka and wiped out all extensive epidemic of typhus in Kysuce. It set up 100 feeding and distribution stations for children in which ill nearly two years 24 000 children had their meals every day and it built 16 stations of social and medical care for children and mothers where over 22 000 children were treated. It cave rise to the Children's Hospital, a home for undernourished children in Modra, a convalescent home for 50 soldiers in Rosice. The Relief Mission supported other activities for children in Slovakia and it incited medical educational activity. After the year 1948 significant and conceptual activities of the Relief Mission of the British Red Crosss under the guidance of Lady Muriel Paget in Slovakia were concealed.</t>
  </si>
  <si>
    <t>[Mintalova, Zora] Museum Slovenskeho Cerveneho Kriza, Martin, TN USA</t>
  </si>
  <si>
    <t>Mintalová, Zora/D-5059-2014</t>
  </si>
  <si>
    <t>Mintalová, Zora/0000-0003-2029-9372</t>
  </si>
  <si>
    <t>SLOVAK ACADEMIC PRESS LTD</t>
  </si>
  <si>
    <t>PO BOX 57 NAM SLOBODY 6, 810 05 BRATISLAVA, SLOVAKIA</t>
  </si>
  <si>
    <t>373YO</t>
  </si>
  <si>
    <t>WOS:000261009600005</t>
  </si>
  <si>
    <t>Uherek, Z</t>
  </si>
  <si>
    <t>Uherek, Zdenek</t>
  </si>
  <si>
    <t>Roma migration from Slovakia in the context of European migration trends</t>
  </si>
  <si>
    <t>Roma migration; migration networks; migration to Western Europe; Slovakia; Czech republic</t>
  </si>
  <si>
    <t>CZECH</t>
  </si>
  <si>
    <t>The article looks at the issue of Roma migration from Slovakia and places it in the context of European post-communist migration in the 1990s and migration from eastern to western Europe in the early 21st century. The article is based mainly on qualitative data that the author and his colleagues collected in the form of migration biographies. The author shows that unlike Roma migration from Bulgaria and Romania to western states, migration from the Czech Republic and Slovakia was a delayed occurrence and culminated eight to ten years after the migration from the Balkan states. However, migration between the Czech Republic and Slovakia was continuous, even after the break up of the Czechoslovak state. This form of migration has been a significant migration flow since 1945. It was initially a form of chain migration, with continuous flows that resulted in the creation of linked networks of relatives in both the source and target countries. The migration bridge that was formed as a result now serves a two-way flow of Roma short-term and long-term migration. The author demonstrates that the formation of migration bridges between Slovakia and western European countries within the European Union is similar in nature to the Roma migration from Slovakia to the Czech Republic after 1945. It is a continuous form of chain migration creating transnational bridges for two-way short-term and long-term migration based on family relationships. The author states that individual settlements in Slovakia choose different migration strategies and there are business activities that make migration from Slovakia easier. He notes that many Roma from Slovakia do not conceive migration from Slovakia as permanent migration. The majority of them continue to see their future in connection with their birthplace in Slovakia. It is only the generation of the children of current migrants who have begun to consider emigrating permanently out of Slovakia.</t>
  </si>
  <si>
    <t>Etnol Ustav AV CR, VVI, Prague 11000 1, Czech Republic</t>
  </si>
  <si>
    <t>Czech Academy of Sciences; Institute of Ethnology of the Czech Academy of Sciences</t>
  </si>
  <si>
    <t>Uherek, Z (corresponding author), Etnol Ustav AV CR, VVI, Na Florenci 3, Prague 11000 1, Czech Republic.</t>
  </si>
  <si>
    <t>uherek@eu.cas.cz</t>
  </si>
  <si>
    <t>Uherek, Zdenek/Y-8178-2019; Uherek, Zdenek/HOF-3931-2023</t>
  </si>
  <si>
    <t>Uherek, Zdenek/0000-0002-0817-000X</t>
  </si>
  <si>
    <t>217FG</t>
  </si>
  <si>
    <t>WOS:000249933200005</t>
  </si>
  <si>
    <t>Cambáliková, M</t>
  </si>
  <si>
    <t>Cambalikova, Monika</t>
  </si>
  <si>
    <t>Gender equality: The new agenda of the old social partners?</t>
  </si>
  <si>
    <t>social partners; collective agreements; collective bargaining; reconciliation between work and private (family) life; equal opportunities for men and women; company and sectoral levels; measures</t>
  </si>
  <si>
    <t>Gender Equality: The New Agenda of the old Social Partners? The research focused on analysing the content of gender mainstrearning in collective agreements at company and sectoral levels, in the activities (especially collective bargaining) of social partners - particularly the trade unions - in the surveyed companies or sectors. The contents of relevant collective agreements (company and sectoral collective agreements) were analysed, and semi-standardized interviews were conducted with the respective collective bargainers in the Slovak Republic (SR). The research shows that social partners in SR, especially unions, rank themselves among the leading partners in the processes, and are aware of their specific role and function in those processes. They have been acting in the area of principles and practices concerning reconciliation between work and private (family) life for a long time and at a standard European level. They included the agenda of equal opportunities in their objectives and principles. Now they are learning how to effectively include the agenda in their day-to-day activities, especially the life of their company's employees. The surveyed Slovak collective agreements are, in principle gender neutral (in the formulations as well as in the content). They generally go beyond the framework of the law in providing more rights and advantages for the employees. In general, the surveyed collective agreements established more specific instruments and measures for reconciliation between work and family (private) life than for implementation of equal opportunities for men and women. Instruments and measures aimed at reconciliation between work and family are connected especially with the use of the social fund of the enterprise and guarantee to the employees more paid free days (for e.g. caring for sick family member, wedding or funeral in the family, accompanying child to school on child's first school day) than provided under the Labour Code, application of the flexible working time and organising of various cultural, sport, leisure and recreational activities for families of the employees.</t>
  </si>
  <si>
    <t>Slovak Acad Sci, Inst Sociol, Bratislava 81364 1, Slovakia</t>
  </si>
  <si>
    <t>Cambáliková, M (corresponding author), Slovak Acad Sci, Inst Sociol, Klemensova 19, Bratislava 81364 1, Slovakia.</t>
  </si>
  <si>
    <t>monika.cambalikova@savba.sk</t>
  </si>
  <si>
    <t>Cambalikova, Monika/AEQ-0511-2022</t>
  </si>
  <si>
    <t>Cambalikova, Monika/0000-0003-4444-7413</t>
  </si>
  <si>
    <t>364PY</t>
  </si>
  <si>
    <t>WOS:000260348800001</t>
  </si>
  <si>
    <t>Kohátová, M</t>
  </si>
  <si>
    <t>Kohutova, Maria</t>
  </si>
  <si>
    <t>Sixty years of professional Slovak historiography.: Research into modern history.</t>
  </si>
  <si>
    <t>Slovak Historical Society; congresses; modern history; themes</t>
  </si>
  <si>
    <t>The previous congresses of the Slovak Historical Society were either monothematic or balanced. The majority of congresses were mainly concerned with the history of the 20th century. In the field of modern history, formerly preferred themes are no longer receiving attention, for example, we no longer have researchers on the history of Ottoman expansion. Attention also needs to be directed to further themes such as the place of our royal boroughs and other towns subordinate to feudal lords in the economy of the Kingdom of Hungary, the role of the lower nobility in the anti-Turkish struggle and in the administration of the counties, the relationship of the counties to the monarch and the government, the role of Slovakia in the Thirty Years War or the participation of the Hungarian army in campaigns abroad for the Habsburgs, childhood, the work of children and old age.</t>
  </si>
  <si>
    <t>SAV, Hist Ustav, Bratislava 81364, Slovakia</t>
  </si>
  <si>
    <t>Kohátová, M (corresponding author), SAV, Hist Ustav, Klemensova 19, Bratislava 81364, Slovakia.</t>
  </si>
  <si>
    <t>Kohútová, Mária/X-6601-2019</t>
  </si>
  <si>
    <t>Kohútová, Mária/0000-0003-0864-0611</t>
  </si>
  <si>
    <t>159HQ</t>
  </si>
  <si>
    <t>WOS:000245856600007</t>
  </si>
  <si>
    <t>Mal'ová, M</t>
  </si>
  <si>
    <t>Mal'ova, Miriam</t>
  </si>
  <si>
    <t>Environment's impact on the emergence of drug addictions of children and youth;: Possibilities of their prevention</t>
  </si>
  <si>
    <t>drug addiction; environment; prevention; toxic addiction of children and youth; reasons for emergence of drug addictions; elementary schools.</t>
  </si>
  <si>
    <t>The contribution refers to the participation of environment for the emergence of drug addiction of children and youth. It expounds the origins of drug addiction emergence with special respect to environment's impact. It also presents selected results of the research implemented at elementary schools of the Banska Bystrica district in the Slovak Republic. A part of the research was directed to determine personal experiences with drugs of pupils at the 2(nd) stage of elementary schools.</t>
  </si>
  <si>
    <t>Matej Bel Univ, Pedagog Fac, Dept Pedagogy, Banska Bystrica 97411, Slovakia</t>
  </si>
  <si>
    <t>Mal'ová, M (corresponding author), Matej Bel Univ, Pedagog Fac, Dept Pedagogy, Ruzova 13, Banska Bystrica 97411, Slovakia.</t>
  </si>
  <si>
    <t>mmalova@pdf.umb.sk</t>
  </si>
  <si>
    <t>272IC</t>
  </si>
  <si>
    <t>WOS:000253852100007</t>
  </si>
  <si>
    <t>Bahna, M</t>
  </si>
  <si>
    <t>Latent economy of the au pair cultural exchange programme</t>
  </si>
  <si>
    <t>Latent Economy of the Au Pair Cultural Exchange Programme. At the beginning of the 1990's the typical participants of the au pair scheme were predominantly middle-class girls from Western Europe. However, this has changed in the last decades and girls from Eastern Europe have prevailed in the au pair stays which continue to be defined as cultural exchange. Thus the meaning of the term au pair has started to change, mainly because of the significantly different life experiences, material and structural backgrounds of au pairs from post-communist countries, such as Slovakia, the Czech Republic or Hungary, and because of the growing demand for a low-cost solution of child care in the West. The piecemeal transformation of the programme of cultural exchange to a part of the child care strategy in Western European countries gives the au pair scheme an economic dimension hidden behind the official definition of the programme. This study, based on data from Internet agencies that mediate au pair stays, finds statistically significant differences in characteristics of an au pair from Eastern and Western Europe. It also states that there is coherence between the characteristics of au pairs and the economic situations of their countries of origin. The key differences in strategies of the Eastern and Western au pair are presented in the final typology.</t>
  </si>
  <si>
    <t>SAV, Sociol Ustav, Bratislava, Slovakia</t>
  </si>
  <si>
    <t>Bahna, M (corresponding author), SAV, Sociol Ustav, Bratislava, Slovakia.</t>
  </si>
  <si>
    <t>miloslav.bahna@savba.sk</t>
  </si>
  <si>
    <t>Bahna, Miloslav/I-2958-2016</t>
  </si>
  <si>
    <t>Bahna, Miloslav/0000-0003-2544-3660</t>
  </si>
  <si>
    <t>980AM</t>
  </si>
  <si>
    <t>WOS:000232986300003</t>
  </si>
  <si>
    <t>Machonin, P</t>
  </si>
  <si>
    <t>Sociology during the period of normalisation</t>
  </si>
  <si>
    <t>SOCIAL-STRATIFICATION</t>
  </si>
  <si>
    <t>The author of this paper summarizes his personal experience and the experience of some of his colleagues who in 1967 carried out the first stratification and mobility survey in Czechoslovakia with the totalitarian 'normalisation 1969-1989. He divides the sociology of this period into five streams a) actively supporting normalisation, b) neutrally operating in the offical institutions, c) persecuted by Berufsverbot' or in other ways, d) actively operating in dissent, e) operating in exile. The paper refers on the base of personal memories prevailingly to the stream c) and argues that mainly thanks to its activities the achievements of the domestic Czechoslovak sociology in the two normalisation decades were of some significance for knowledge of what was going on in society. The author depicts how the persecuted sociologists found jobs or at least some inofficial opportunities to participate in research mostly with the assistance of institutions of other professional orientations and of the social science institutes in Slovakia, but without assistance from the part of the official sociological institutions in the Czech Lands. Further on he describes the fates of the last spiritual child of the Prague Spring - the book Czechoslovak Society that - in spite of having been taken by the authorities out of bookshops and libraries and severely criticized by the normalisation ideologists - found its readers, reviewers and successors both at home and abroad.</t>
  </si>
  <si>
    <t>Machonin, P (corresponding author), Zeleny Pruh 24, Prague 14000 4, Czech Republic.</t>
  </si>
  <si>
    <t>machonin@tiscali.cz</t>
  </si>
  <si>
    <t>INST SOCIOLOGY, ACAD SCIENCES CZECH REPUBLIC</t>
  </si>
  <si>
    <t>JILSKA 1, PRAGUE 1, 110 00, CZECH REPUBLIC</t>
  </si>
  <si>
    <t>2336-128X</t>
  </si>
  <si>
    <t>878NT</t>
  </si>
  <si>
    <t>WOS:000225654200007</t>
  </si>
  <si>
    <t>Nielsen, HB</t>
  </si>
  <si>
    <t>European gender lessons - Girls and boys at scout camps in Denmark, Portugal, Russia and Slovakia</t>
  </si>
  <si>
    <t>CHILDHOOD-A GLOBAL JOURNAL OF CHILD RESEARCH</t>
  </si>
  <si>
    <t>boys; cross-cultural studies; Denmark; equality; gender; girls; Portugal; Russia; Scout Movement; Slovakia</t>
  </si>
  <si>
    <t>The article investigates the tensions between and within models of gender equality and gender complementarity by studying children who are in the midst of learning to apply these gender models in practice. Children (aged 11-15 years) were observed and interviewed while they participated in scout camps in Denmark, Portugal, Slovakia and Russia. Through structural and symbolic gender splits in spaces, positions, activities and competences, children create, reproduce and sometimes challenge the specific gender hierarchies of their culture: they learn the gender lessons of 'heroes and mothers', 'soldiers and waitresses', 'father and child' and 'adult and boy'. The article is based on the project 'One of the Boys? Doing Gender in European Scouting'.</t>
  </si>
  <si>
    <t>Univ Oslo, Ctr Womens Studies &amp; Gender Res, N-0315 Oslo, Norway</t>
  </si>
  <si>
    <t>University of Oslo</t>
  </si>
  <si>
    <t>Nielsen, HB (corresponding author), Univ Oslo, Ctr Womens Studies &amp; Gender Res, POB 1040, N-0315 Oslo, Norway.</t>
  </si>
  <si>
    <t>h.b.nielsen@skk.uio.no</t>
  </si>
  <si>
    <t>0907-5682</t>
  </si>
  <si>
    <t>CHILDHOOD</t>
  </si>
  <si>
    <t>Child.-Glob. J. Child Res.</t>
  </si>
  <si>
    <t>10.1177/0907568204043057</t>
  </si>
  <si>
    <t>827JT</t>
  </si>
  <si>
    <t>WOS:000221896400006</t>
  </si>
  <si>
    <t>Katuninec, M</t>
  </si>
  <si>
    <t>St. Adalbert's Society during the first period of its existence (1870-1918)</t>
  </si>
  <si>
    <t>history; Hungary; St Adalbert's Society; first period; existence; 1870-1918</t>
  </si>
  <si>
    <t>In the years 1870-1918 St. Adalbert's society played a significant role in the Slovak national life. Its activities covered not only religious, but also national, educational and instructional roles. Andrej Radlinsky, the Catholic priest, initiated the establishment of the Society in 1857. The first general assembly of the Society took place on September 14, 1870 in Trnava, where the seat of the society was established. After Matica slovenska was abolished in 1875, the Society overtook the role of a national institution. Intensive oppressive national policy of the Hungarian ruling class had its effect on the Society as well. In spite of various attacks the Society performed various religious, moral, educational activities for school children and for general public. The Slovak textbooks for schools published by the Society were used in evangelic schools. The publication of books and magazines in the Slovak language was the key activity of the Society. This continued thanks to the work of Society's representatives.</t>
  </si>
  <si>
    <t>681XH</t>
  </si>
  <si>
    <t>WOS:000183060500003</t>
  </si>
  <si>
    <t>Machácek, L</t>
  </si>
  <si>
    <t>Civic potential and the formation of youth politics in Slovakia.</t>
  </si>
  <si>
    <t>Civic Potential and the Formation of Youth Politics in Slovakia. The most important actors representing the interests of young people in the member states of the Council of Europe are the civic youth associations and, at national levels, the youth councils. The influence of youth associations in Slovakia after 1989 was very weak and in fact none of the political parties and coalitions consistently promoted the interests of young people. The situation changed radically after 1998 elections. The youth associations, capable of activating the citizens, played a significant role in fostering the political changes at last reflected in election results. As a consequence, The Youth Council of Slovakia (YCS) used its growing influence to participate in the formulation of a new governmental program. YCS accomplished a real institutional breakthrough by devising the foundation of The Council of the Government of the Slovak Republic for the Issues of Children and Youth. Thus the prerequisites for the participation of YCS representatives in governmental decision making processes were created.</t>
  </si>
  <si>
    <t>Sociol Ustav, SAV, Bratislava 81364, Slovakia; Katedra Politol FF UCM, Trnava, Slovakia</t>
  </si>
  <si>
    <t>suredakcia@klemens.savba.sk</t>
  </si>
  <si>
    <t>521BW</t>
  </si>
  <si>
    <t>WOS:000173819600005</t>
  </si>
  <si>
    <t>Elschek, O</t>
  </si>
  <si>
    <t>Folklore festivals and their current typology</t>
  </si>
  <si>
    <t>WORLD OF MUSIC</t>
  </si>
  <si>
    <t>This article is concerned with a special type of festivals that are related to popular music events and established mainly in the 1950s. Changing artistic and medial interests turn now to traditional art and music that is based upon and expressed in the rising revival movement. The new genre had to find and develop new stage, scenic, and theatrical forms for folk music presentation. preconditions of the revival movement and festivals included: a better knowledge of folk music, exhaustive collecting and study, medial practice, the involvement of specialists, the support by regional or other authorities, etc. Traditional and new repertory, musics, customs, dance, individual and collective engagement with folk art as well as different cultural and social preferences make up the basis of the festivals. The festival movement in Slovakia, with about 90 festivals per year, covers a large range of events aimed at presenting the 'authentic', village groups, ensembles, children plays, competitions concerning instruments, instrumental music, dance, regional programs, national, international and other kinds of performances. Exhibitions, folk art markets, handicrafts, presentation of instrument makers and many other events supplement the festivals. They are accompanied by special publications including, apart from printed matter, records, CD collections, and videos. This article describes and analyzes the program structures of these festivals. A special and important aspect is the cooperation between festival organizers and ethnomusicologists, which brings remarkable advantages for both sides, especially regarding the preparation of comprehensive programs, workshops, conferences and audio-visual documentation of festivals.</t>
  </si>
  <si>
    <t>Comenius Univ, Bratislava 80100, Slovakia</t>
  </si>
  <si>
    <t>Elschek, O (corresponding author), Comenius Univ, Bratislava 80100, Slovakia.</t>
  </si>
  <si>
    <t>FLORIAN NOETZEL VERLAG</t>
  </si>
  <si>
    <t>WILHELSMHAVEN</t>
  </si>
  <si>
    <t>HEINRICHSHOFEN BOOKS WORLD OF MUSIC POB 580, D-26353 WILHELSMHAVEN, GERMANY</t>
  </si>
  <si>
    <t>0043-8774</t>
  </si>
  <si>
    <t>WORLD MUSIC</t>
  </si>
  <si>
    <t>World Music</t>
  </si>
  <si>
    <t>2-3</t>
  </si>
  <si>
    <t>Music</t>
  </si>
  <si>
    <t>550XH</t>
  </si>
  <si>
    <t>WOS:000175530000011</t>
  </si>
  <si>
    <t>Sociological reflections on the youth unemployment in Slovakia</t>
  </si>
  <si>
    <t>SOCIETY</t>
  </si>
  <si>
    <t>Sociological Reflections on the Youth Unemployment in Slovakia The constituent conditions of social contract between generations in Central and Eastern European countries have undergone a rapid change. The social contract can be understood as a tool designed to secure social appreciation among people possessing unequal resources. In our case, the inter-generational social contract implies the readiness of young people to fulfill their duties imposed by the society of adults after the state will support their life programs through creation of favourable conditions for their realisation. The support is usually identified when society enables young people to respond adequately to the three challenges of modernisation in sectors of new literacy: linguistic, information technology and civic. We have justified the existence of a program, which would respond to another civilisational challenge: gaining the ability to produce a work performance. The process of transition of young adolescent to adulthood shall end up by acquisition of practical experiences and skills in the working process, which would test the efficiency of basic qualifications (languages, IT skills, business spirit and social communication skills) acquired in formal and informal educational processes. New program TRANSITION (transition from school to work) shall begin with the encouragement of parents to engage their children in the household and communal work, continue with large supply of small job opportunities for students and culminate in the renewal of well-tried journeyman mobilities in the united Europe.</t>
  </si>
  <si>
    <t>SAV, Sociol Ustav, Bratislava 81364, Slovakia</t>
  </si>
  <si>
    <t>machacek@klemens.savba.sk</t>
  </si>
  <si>
    <t>461VG</t>
  </si>
  <si>
    <t>WOS:000170383700001</t>
  </si>
  <si>
    <t>Kraaykamp, G; Nieuwbeerta, P</t>
  </si>
  <si>
    <t>Parental background and lifestyle differentiation in Eastern Europe: Social, political, and cultural intergenerational transmission in five former socialist societies</t>
  </si>
  <si>
    <t>SOCIAL SCIENCE RESEARCH</t>
  </si>
  <si>
    <t>EDUCATIONAL-ATTAINMENT; UNITED-STATES; IMPACT</t>
  </si>
  <si>
    <t>Destratification processes in the former socialist countries of Eastern Europe reduced thr opportunities parents had to provide their children with favorable conditions for success in lift. As a consequence, the relevance of parental social background in explaining high-culture participation and material wealth war believed to be limited. Several scholars, however, argued that intergenerational social inequalities persisted and that new forms of political and cultural transmission developed. In this article, we studied these claims and examined the effects of parental social. political, and cultural resources on their children's cultural and material lifestyle. The data we used stem from five national representative and Fully comparable surveys conducted in 1993 in Bulgaria (N = 3515), the Czech Republic (N = 4596). Hungary (N = 3395), Poland (N = 2747) and Slovakia (N = 3771). Our analyses show that for high culture participation, parental cultural resources are highly relevant. Particularly in Bulgaria. the Czech Republic. and Slovakia these parental resources of cultural access are even more important factors than an individual's own attributes. Furthermore, indirect effects of parental political and socioeconomic resources could he established. Regarding material wealth, continuing inequality is revealed as well. Parental socioeconomic resources predominantly affect material consumption indirectly through an enhancement of individual resources. Political parental resources are of value, especially in Slovakia and Bulgaria. In general, we conclude that in spite of the far-reaching destratification policies in these five former socialist countries, lifestyle differentiation shortly after the breakdown of socialism is still largely determined by the transmission of inequalities over generations. (C) 2000 Academic Press.</t>
  </si>
  <si>
    <t>Univ Nijmegen, Dept Sociol, NL-6500 HE Nijmegen, Netherlands; Univ Utrecht, Dept Sociol, Utrecht, Netherlands</t>
  </si>
  <si>
    <t>Radboud University Nijmegen; Utrecht University</t>
  </si>
  <si>
    <t>Kraaykamp, G (corresponding author), Univ Nijmegen, Dept Sociol, POB 9104, NL-6500 HE Nijmegen, Netherlands.</t>
  </si>
  <si>
    <t>Nieuwbeerta, Paul/H-3060-2013; Kraaykamp, Gerbert L.M./D-1017-2012</t>
  </si>
  <si>
    <t>Kraaykamp, Gerbert L.M./0000-0001-5692-1907; Nieuwbeerta, Paul/0000-0001-5134-3175</t>
  </si>
  <si>
    <t>ACADEMIC PRESS INC</t>
  </si>
  <si>
    <t>SAN DIEGO</t>
  </si>
  <si>
    <t>525 B ST, STE 1900, SAN DIEGO, CA 92101-4495 USA</t>
  </si>
  <si>
    <t>0049-089X</t>
  </si>
  <si>
    <t>SOC SCI RES</t>
  </si>
  <si>
    <t>Soc. Sci. Res.</t>
  </si>
  <si>
    <t>10.1006/ssre.1999.0655</t>
  </si>
  <si>
    <t>286NT</t>
  </si>
  <si>
    <t>WOS:000085452600005</t>
  </si>
  <si>
    <t>Strízenec, M; Kovác, D</t>
  </si>
  <si>
    <t>Results of research activities of the Institute of Experimental Psychology, s. a. sc. in the years 1991-1999</t>
  </si>
  <si>
    <t>STUDIA PSYCHOLOGICA</t>
  </si>
  <si>
    <t>grants results 1991-1999; cognition; intelligence; environmental polutants; creativity; adolescents; history</t>
  </si>
  <si>
    <t>The article describes the results of research activity of the institute for the years 1991-1999; particularly grant projects focused on cognition and coping with stressful situations, history of psychology in Slovakia,practical and personal intelligence, effects of toxins in the environment on children, adjustment of adolescents, creativity, decision making and cognitive styles. Furthermore, subjects of international cooperation and select bibliography of published works for the given period are presented.</t>
  </si>
  <si>
    <t>Slovak Acad Sci, Inst Expt Psychol, Bratislava 81364, Slovakia</t>
  </si>
  <si>
    <t>Strízenec, M (corresponding author), Slovak Acad Sci, Inst Expt Psychol, Dubravska Cesta 9, Bratislava 81364, Slovakia.</t>
  </si>
  <si>
    <t>SLOVAK ACAD SCIENCES INST EXPERIMENTAL PSYCHOLOGY</t>
  </si>
  <si>
    <t>DUBRAVSKA CESTA 9, BRATISLAVA, SLOVAK REPUBLIC</t>
  </si>
  <si>
    <t>0039-3320</t>
  </si>
  <si>
    <t>STUD PSYCHOL</t>
  </si>
  <si>
    <t>Studia Psychol.</t>
  </si>
  <si>
    <t>1-2</t>
  </si>
  <si>
    <t>340CZ</t>
  </si>
  <si>
    <t>WOS:000088516700016</t>
  </si>
  <si>
    <t>Kostolansky, R</t>
  </si>
  <si>
    <t>Cultural and social aspects in entrepreneuring abroad</t>
  </si>
  <si>
    <t>EKONOMICKY CASOPIS</t>
  </si>
  <si>
    <t>As a result of the elimination of the state monopoly in the Slovak foreign trade several new organizations are active. Their foreign trade activities are oriented essentially at the EU countries, or OECD, where almost 80% of the whole export volume of SR is routed. The share of foreign trade exchange with the geographically more distant territories particularly into the developing countries is low in spite of potential advantages. One of the causes are the fears of risk, another cause may be lower trade margins because of the use of intermediate trade companies. The author sees a possible solution of this problem in the substantially wider application of the modern marketing methods, respecting also the cultural and socio-political factors of foreign partners, and briefly explains the following parameters: In the part material culture one briefly discusses the so called Heckscher-Ohlin theorem which assumes the identity of production functions in all countries and excludes the possibility of substitution of production factors by another factors. This theorem is understood as related to the Leontiev paradox, which however argues that the demand on production factors for a given commodity differs considerably in various countries and in this respect vast possibilities of mutual substitution of the participating factors exist. Religious factors of the Jewish-Christian cultural heritage are significantly reflected in spite of expectations in our culture, since its priorities are derived fi om the Protestant ethics of Kalvin, Luther and other thinkers and religious reformers in many important aspects of the economic and social life. Out of the markets accessible and perspective for Slovakia it is important to know, that Islam teachings is being transformed into specific legislation adjustments, most recently also into the tendency to generate individual economic aggregation of Islamic countries. Education in today's world has an ever growing trend. In spite of this general trend there are still certain countries, mainly in Africa but also in Asia and Latin America, where literacy among grown-ups is still very low, especially among older women. Data on the women education are important for entrepreneuring practically everywhere, among other things also because women with higher education usually have less children and these are then healthier and better educated, which on the other side directly influences consumer behaviour. Verbal communication thanks to the technology progress is cheaper and easier. English language plays a particular role in international business. The expansion of English in Europe and probably world-wide is very rapid; TV and radio broadcasting play an important part in this. Business and organizational culture contains important features of national culture in a given country as well as strong individuals - founders and managers of companies. This manifests itself mainly at company's presentation, rank and authority, its eventual delegation, importance of various managing posts and functions, work organization and work discipline, and also decision making in the company and in many other important aspects. Intercultural differences in non-verbal communication are important too. To reach an entrepreneuring aim by means of an advantageous contract demands among other things also the correct interpretation of non-verbal communication meaning - signs and mimics; misinterpretation of these could result in considerable misunderstanding. Some examples of certain typical gestures and their possible interpretations are cited. The attitude towards time is highly appreciated in our culture and entrepreneuring world. There are, however, certain cultures and countries, where to wait for several hours is regarded as neither extraordinary, nor unwelcome. Therefore too much resolution, vigour and hardness during dealings can discourage partners from these countries, especially when such a behaviour has a form of pressure to conclude negotiations at a certain time or a deadline; the result could be the end of negotiations without reaching a successful result. Organization and operation of a company is another of such parameters. Family relations on a wider scale and comprising a wider sphere of persons prevail in developing countries. The importance of this for entrepreneuring lies in the fact, that confidence or example among family members could be a good motivation for purchase or acquiring certain goods by other members of the family. From the foreign enterprising point of view it is important above all the social structuring and the generation and functioning of social units, associations, corporations and other organizations on the basis of age, sex, common interests political, economic or professional, which are at the same time an important sign of the level of civic society development. Political culture of the country is fairly important for the risk evaluation, which exists in a given country from the point of view of political structures functioning not only for the sake of the pay-back period of investments, but above all to divert possible loss and to achieve maximum payment balance. Considerable risk is also hidden behind the tax system changes of the country, currency convertibility and inflation, import tariffs and quotas, licences, as well as in the possibilities of just and objective court procedures. Current occurrence of terrorism in various countries represents a great risk for entrepreneuring. Human development index according to UNO represents an attempt to measure and objectivize the opportunities to the satiation of the fundamental human needs in a given country. It is based on the assumption that economy development is a process starting out of the possibilities the country offers to its population. In this index together with economic assets and GNP growth also perspectives of life, health, political freedom, education and the respect for human rights are included. In the conclusion the author indicates the formation strategy of the plan for international entrepreneuring related to the economic level of the country. He arrives at the conclusion that in spite of the fact that in the focal point of the economic thinking lies national economy, nationalistic thought from the point of view of the current liberalization trends is conservative and limits economic development. While opening to the world - with the knowledge of other cultures and toleration - the author points out at the importance of cosmopolitan thinking even at the company's level.</t>
  </si>
  <si>
    <t>SAV, Ustav Slovenskej &amp; Svetovej Ekonomiky, Bratislava 81105 1, Slovakia</t>
  </si>
  <si>
    <t>Kostolansky, R (corresponding author), SAV, Ustav Slovenskej &amp; Svetovej Ekonomiky, Sancova 56, Bratislava 81105 1, Slovakia.</t>
  </si>
  <si>
    <t>INST ECONOMICS RESEARCH SAS &amp; INST FORECASTING CSPS SAS</t>
  </si>
  <si>
    <t>SANCOVA 56, BRATISLAVA, SLOVAKIA</t>
  </si>
  <si>
    <t>0013-3035</t>
  </si>
  <si>
    <t>EKON CAS</t>
  </si>
  <si>
    <t>Ekon. Cas.</t>
  </si>
  <si>
    <t>145CQ</t>
  </si>
  <si>
    <t>WOS:000077353800007</t>
  </si>
  <si>
    <t>Kondas, O</t>
  </si>
  <si>
    <t>Cognitive and behavior psychotherapy in Slovakia: A historical overview</t>
  </si>
  <si>
    <t>aversive therapy of alcohol addiction; discentive psychotherapy; rational psychotherapy; systematic desensitization; abreactive desensitization; psychoprophylactic preparation for labor; memory training</t>
  </si>
  <si>
    <t>EYE-MOVEMENT DESENSITIZATION</t>
  </si>
  <si>
    <t>In a retrospective view on psychotherapy in the former Czechoslovakia we present an aversive therapy of alcohol addiction widely used in a combination with rational psychotherapy. We present an outline of our approach to behavioral therapy stressing cognitive character and other specificities of human learning. We called this approach discentive psychotherapy (from the Latin word disco, discere - to learn). It uses modification of attitudes, thinking and imagination which represent a consistent part of systematic desensitization and memory training as well. Some specificities of the discentive psychotherapy were verified experimentally. E.g., a historical aspect of the development of mental disorders was verified by the so-called abreactive desensitization in which the anxiety hierarchy included the past traumatic situations. The systematic desensitization based on autogenic training was used in examination anxiety as well as in the preparation for labor. In children, the modified speech shadowing method in stuttering and the method of doubled reading in dyslexia were used.</t>
  </si>
  <si>
    <t>Kondas, O (corresponding author), COMENIUS UNIV BRATISLAVA,DEPT PSYCHOL,GONDOVA 2,BRATISLAVA 81102,SLOVAKIA.</t>
  </si>
  <si>
    <t>DUBRAVSKA CESTA 9, BRATISLAVA, 813 64, SLOVAK REPUBLIC</t>
  </si>
  <si>
    <t>YF635</t>
  </si>
  <si>
    <t>WOS:A1997YF63500008</t>
  </si>
  <si>
    <t>Repkova, K</t>
  </si>
  <si>
    <t>Paradoxes of the social status of child.</t>
  </si>
  <si>
    <t>The paper discusses extensively the problem of social status of children. It reviews the historical development of opinions and legal regulation of the social status of child (from the rightless status of a private property of fathers to the acceptance of children as human beings with their own human rights). The core of the paper is the analysis of the present international and domestic legislative framework that secures protection of the children rights as well as the analysis of the programs of the government of Slovak Republic concerning family policy and social welfare. The author points out the differences in the legal interpretation of the social status of child. in common understanding and in the practical competence of various social institutions. The paper concludes with proposals and recommendations how to secure an independent exercise of the human rights by children in the different areas of their life, especially the children's active participation in negotiation processes about the conditions of their life.</t>
  </si>
  <si>
    <t>Repkova, K (corresponding author), MINIST PRACE SOCIALNYCH VECI &amp; RODINY SR, SPITALSKA 4, BRATISLAVA 81241, SLOVAKIA.</t>
  </si>
  <si>
    <t>VD481</t>
  </si>
  <si>
    <t>WOS:A1996VD48100005</t>
  </si>
  <si>
    <t>Stava, E</t>
  </si>
  <si>
    <t>Typology of a Slovak television (STV) child viewer in Slovakia</t>
  </si>
  <si>
    <t>Article; Proceedings Paper</t>
  </si>
  <si>
    <t>VIIIth Congress of Slovak Psychologists</t>
  </si>
  <si>
    <t>MAY 30-JUN 01, 1996</t>
  </si>
  <si>
    <t>BRATISLAVA, SLOVAKIA</t>
  </si>
  <si>
    <t>children; leisure time activities; typology of a child viewer</t>
  </si>
  <si>
    <t>Research of TV viewer ratings gives data about time spent watching TV programs. 256 boys and girls aged 5-14 years participated in the research, the results of which make it possible to describe a child viewer. We processed the data about life rhythm of a child viewer, after school activities, leisure time, viewer habits in the morning, in the evening, during the week and days off, data about TV viewer ratings and children's interest in the individual types of programs as well as demographic data about the children. On the basis of factor analysis of the data gathered, we determined five types of boys and girls - TV viewers.</t>
  </si>
  <si>
    <t>Stava, E (corresponding author), SLOVAK TELEVIS, RES &amp; INFORMAT SERV, BRATISLAVA 84545, SLOVAKIA.</t>
  </si>
  <si>
    <t>Conference Proceedings Citation Index - Social Science &amp; Humanities (CPCI-SSH); Social Science Citation Index (SSCI)</t>
  </si>
  <si>
    <t>WM822</t>
  </si>
  <si>
    <t>WOS:A1996WM82200006</t>
  </si>
  <si>
    <t>Valach, V</t>
  </si>
  <si>
    <t>Business sphere adaptation in the transforming Slovak economy</t>
  </si>
  <si>
    <t>In the last quarter of the 20 th century the terms of disequilibrium and adaptation may be regarded as the most frequently used socio-economic categories. nt the same time the two categories are the basic categories that interpret and grasp all the economic phenomena in the most complex way. The inevitability of the study and application of adaptation processes has never been so urgent as in the 70s, 80s and 90s of this century, that is to say in times of deep disequilibriums, deformations and shocks. In the developed countries the business sphere is the basic subject of adaptation processes and mechanisms. If the firms ate adaptable and efficient, the whole economy is adaptable and efficient to the same extent. The paper presented describes the genesis of economic activities and motive powers of business development in the developed countries and presents an outline of selected indicators and business diagnosis techniques and some adaptation measures taken on the level of an enterprise as well. The main part of the paper is formed by the section devoted to adaptation Of the business sphere in the Slovak economy transformation. Under the conditions of restructuring the economy of the Slovak republic, of reprofiling its institutions, of renesance of economic tools and re-qualification of its man-power, which form basic problems raised by enormous social move in this country, the study of disequilibrium and adaptation mechanisms is very actual. St seems to he a pity that neither in our theory nor irt practice the indicated basic economic categories are given an appropriate attention and are ''superimposed'' by transformation problems and which is even the Norse case often by various pseudo-problems and ''child's diseased''. After the economic reform, started in 1989, it seemed to be clear that all the barriers opposing and damping the immediate impact of stimulations, both negative and positive, coming from outside of the economy, will sease soon. In the conclusion of the paper the author indicate; the barriers and reserves in formation of business environment in the Slovak republic.</t>
  </si>
  <si>
    <t>Valach, V (corresponding author), CREDIT LYONNAIS BANK SLOVAKIA, AS MEDENA 22, BRATISLAVA 81102, SLOVAKIA.</t>
  </si>
  <si>
    <t>WK646</t>
  </si>
  <si>
    <t>WOS:A1996WK64600005</t>
  </si>
  <si>
    <t>JUROVA, A</t>
  </si>
  <si>
    <t>EDUCATIONAL HANDICAP OF ROMANY POPULATION - THE WAYS OF ITS OVERCOMING AND FUTURE POSSIBILITIES</t>
  </si>
  <si>
    <t>EDUCATIONAL HANDICAP; ROMANY POPULATION; DEMOCRATIZATION</t>
  </si>
  <si>
    <t>If we are judging the level of education of Romany population, we can not avoid to see many paradoxical phenomena, contradictory processes and results and frequently illogical approaches. The low level of Romany education is generally known and statistically proven. The educational distance between majority and Romanies is deepened by the fact, that in category ''elementary education'', which was part of census information, were included also those Romanies who finish elementary school only partially. In spite of all this, level of education of Romany population is increasing. Compare to 70 - 80% of illiteracy on beginning of fifties (in some regions and localities almost 100%), especially among the Romany females, there is a general trend of increasing education level, again primarily among the women. Even in comparison with the western countries, the level of Romany population is not lower. Slovakia, which has a highest relative number of Romanies in Europe, has high share of university educated members, despite the escape from the evidence and refusal to consider themselves to be a Romanies, which is particularly strong among highly educated Romanies. Persistent educational handicap of Romany population and its contradictory results are not only aftermath of educational policies of communist regime, but they have its roots in history of Romanies on this territory and in specificity of their culture, transferred orally from generation to generation. Throughout the centuries the level of ethno-cultural development of Romanies remained without change. Negative impact on level of education of Romanies had also subjective value system and need of education for social affirmation. In the post-war Czechoslovakia there was a strong tendency to assimilate the Romanies. Romany population was perceived as backward social group and not as independent ethnic community. Political and ideological approaches to Romanies which accentuated solving of social problems in area of housing, employment, financial aid to socially weak multi-children families, determined also the questions of education and upbringing of Romany children and liquidation of illiteracy of adults. The questions of education of Romany population were frequently topic of meetings of highest party and government institutions. The Romany population has much higher percentual share of children than rest of society (43% against 26%). Also from this ratio is clear how important is quality of education in Romany population for successful adaptation of young Romanies into market economy and society in general. Department of education faced always a dilemma how to cope with different attitudes of Romany children, which was evident, but was ignored. These differences were mostly suppressed by restrictive methods. Schools did not create sufficient space for motivation and creativity of Romany children. Educational process had assimilationist character and was combined with social support of Romany families, intended to facilitate education of Romany students. However, political and ideological framework of educational policy blocked positive utilization of ethnical specifications of Romany children and creation of bilingual environment in education. This was the reason that alternative measures were applied, which accentuated economic support. Romany children were admitted into nursery schools even when their mothers were unemployed. From seventies the special funds were allocated for construction of nursery schools for Romany children. National committees in individual countries organized collections of clothing, purchases of schoolbooks and distribution of free food for Romany children, which was frequently the only reason that children attended the schools. In many locations the special classes of schools were built for backward children and in removed villages the small educational facilities were created in reason to secure attendance of Romany children. Regular attendance to schools was constantly emphasized. To complement school education, various forms of summer educational camps were organized. Education of Romanies was complemented by an array of other measures such as classes for illiterate persons, various classes for youth and women to enable them to acquire skills and educational classes for men during the military service. In spite of all this effort and partial improvement in quality of education, attendance and grades, the change of schooling system which ignored specificity of Romany ethnicity was necessary. After November 1989, together with change of political system and unrestricted possibility of Romanies to profess their identity, The Department of Education accentuates creation of new conditions which would take into consideration this specificity. There is need for creation of school system in Slovak Republic, which would be capable of reflection and acceptance of Romany children with different upbringing, lifestyle, value system and social and cultural characteristics. Crucial precondition for effective implementation of the all intended measures is achievement of change in value system of Romany families, especially their regard for importance of education which is presently very low. The perspective of overcoming of educational handicap of Romany population contains many open questions. The various new forms of teaching methods are experimented with, and are continuously evaluated. One of the new approaches is project of pre-education of Romany children with all-day care, focused on children from disadvantaged social environment and striving to overcame a language handicap of these children. The ''All-day'' programs are executed also with the help of non-governmental organizations (for example The Foundation for Romany Child) and are concentrated on pre-school preparation of Romany children together with their parents. Specific skills needed for work with Romany children are gained through new professional training programs utilized for preparation of teachers and educators. From 1990 a Department of Romany Culture is active on Pedagogic Faculty in Nitra, which has to its disposal a broad array of experts in area of education and research. Methodical centers of school boards are monitoring specialized preparation of teachers and educators and are active in creation of illustrated text books in Romany language. Publishing of spelling book, reading book and history book in Romany language was prepared. New possibilities are emerging in area of middle schools (first wholly Romany middle school is open in Kosice under name Middle artistic school in Kosice). However, demands of some political parties and movements for instant implementation so called minority school system are not acceptable (there is an absence of personal and financial capacities), despite the fact that legally there is no obstacle to such a steps. Another complicating factors are: danger of segregation, difficulties of integration of Romany children into majority society in classes and problems of adaptation after finishing of school. There is a cause for concern in field of education in regard to deterioration of school attendance, termination of school restaurants and pre-school attendance. These difficulties calling for necessity to consider a broader approach to Romany population in line with general development and further democratization of our society.</t>
  </si>
  <si>
    <t>JUROVA, A (corresponding author), SLOVAK ACAD SCI, INST SOCIAL SCI, KARPATSKA 5, CS-04001 KOSICE, SLOVAKIA.</t>
  </si>
  <si>
    <t>5-6</t>
  </si>
  <si>
    <t>+</t>
  </si>
  <si>
    <t>QL315</t>
  </si>
  <si>
    <t>WOS:A1994QL31500008</t>
  </si>
  <si>
    <t>KONECNY, S</t>
  </si>
  <si>
    <t>CERTAIN ASPECTS OF DEVELOPMENT OF SOCIAL-STRUCTURE OF RUTHENIAN POPULATION IN SLOVAKIA</t>
  </si>
  <si>
    <t>SOCIAL STRUCTURE; RUTHENIAN POPULATION; ETHNIC CONDITIONS</t>
  </si>
  <si>
    <t>Ruthenian minority in Slovakia is during last several decades a subject of specific movement of social structure. It is possible to say, that this is not only a reaction to the development of social and economic conditions of life of society in northeastern countries of Slovakia, but it is also a reflection of some peculiarities of ethnogenesis and national and cultural identification of this minority. For these reasons, we want on the base of historic retrospective introduce some changes of social stratification of Ruthenians in last decades and reflect on role which some untypical political and ideological correlations played in this process. Last forty years the economical activity of Ruthenians in Slovakia doubled and share of economically dependent persons decreased by one third. In whole Slovakia the share of economically active population increased by one third, however share of dependent person decreased only by seven per cent (from the year 1950). During the years 1950-1970 employment of Ruthenians was growing mainly due to industrialization and entry of women into the working process, for the beginning of seventies the rapid decrease of share youngest children is noticeable. The regressive trend of population increase of Ruthenians in Slovakia and changes in its basic composition influenced demographic actors as is lower matrimony and natality, less positive age structure, heterogamy, delayed urbanization and migration, however its assimilation was in decisive degree influenced by social economic conditions and political circumstances. Negative role in that regard played unconceptional, paternalistic and by communist ideology burdened, minority policy of Czechoslovak state. Northeastern Slovakia was for long period of time a periphery, with backward economy damaged by wars, without natural resources, fertile land, modern infrastructure and qualified work force and for these reasons without possibility of independent economic life. Interferences of state alleviated only the most striking defects. The development of industry and collective agriculture during socialistic period significantly changed the character of region, though in the frame of state interference and absence of political freedom lacked support in spiritual level. For these reasons the whole process was only an artificial entry unraveling traditional societal relations and process of self-consciousness of Ruthenian population. The communist regime, imposed in February 1948 solved the status of Ruthenians in Slovakia in line with directives from Moscow and in frame of stalinist method. Ignoring of Ruthenians specificity, mandatory (and violent) implementation of Orthodox religion and ukrainization of education and culture were justified by need for national identification of Ruthenian ethnic, however administrative determination of Ukranian orientation contradicted by absence of national consciousness of Ruthenians became clear impulse for denationalization. From 1930 the number of persons professing themselves to be Ruthenians or Ukranians in Slovakia decreased from 95783 to 31867, that is 66.6%. In spite of fact that November Revolution removed the main obstacles in development of Ruthenian minority, and partially rectified the most striking injustices, the same time revived many unsolved problems connected with the national identity of Ruthenians and its national and cultural tendencies. Besides other developments, this situation found its expression in relative rigid political division of Ruthenian minority (going through the process of assimilation into the Slovak ethnic) into the Ruthenian and Ukranian wing. The radical changes happened in professional structure of economically active Ruthenian population. From 1921 the share of Ruthenians working in agriculture lowered five times and by same degree increased their employment in industry. The bases for this development were changes connected with post-war reconstruction, industrialization, potation, settlement of Czech borderland, land reform and implementation of mandatory work. Further, it was collectivization of agriculture and liquidation of small businesses in industry and lastly intensification of agricultural production. Another specific was growing and extremely high share of Ruthenians employed in non-productive sphere which is by third higher that whole Slovak average. Reason for this was not so much the growth of education level and political equalization of Ruthenian minority as was officially emphasized, but rather its privileged position, high political engagement in the Communist party as well as general activity in the society. In our opinion the decrease of numbers of Ruthenians was not even during the stated period of time. The decrease in production was steepest. In education, culture and state administration the decrease was minimal. The movement of social structure of Ruthenian population was determined by analogical method. In the comparison with the development in whole Slovak scale, the social structure of Ruthenian population was typical by lower share of workers and significantly higher share of administrative employees. Relatively low percentage of workers was result of character of economy of Ruthenian territory and of gradual alleviation of speed of industrial development as well as structural changes of production. Certain role, however, played also some psychological and social factors. The disproportional high numbers of Ruthenians among the administrative employees were also a result of selfreproduction of this category and relatively low quotient of assimilation in comparison to other groups of population. Results of census from 1991 are pointing to fact that professional structure and social composition of economically active part of Ruthenian population contains certain anomalies which are a hindrance to the optimal utilization of all sources and reserves in aim of further economic progress. The social stratification of Ruthenians is a result of number of internal and external factors. Among these were social and economic phenomena, political decisions, international relations and also external interferences into social and ethnic conditions as well as ethnopsychic phenomena.</t>
  </si>
  <si>
    <t>KONECNY, S (corresponding author), SLOVAK ACAD SCI, INST SOCIAL SCI, KARPATSKA 5, CS-04001 KOSICE, SLOVAKIA.</t>
  </si>
  <si>
    <t>WOS:A1994QL31500009</t>
  </si>
  <si>
    <t>MACHACEK, L</t>
  </si>
  <si>
    <t>YOUTH ASSOCIATIONS - ACTORS OF TRANSFORMATION AND MODERNIZATION IN SR</t>
  </si>
  <si>
    <t>COLLECTIVE ACTOR; YOUTH MOVEMENT; THE CHALLENGE OF THE MODERNIZATION</t>
  </si>
  <si>
    <t>Observing the processes of political and economic transformation after 1989 it turns out that youth and representatives of the youth's movements are annually more and more pushed out from the social happenings, their subject position marginalizes. Youth is seen by the eyes of public as a problematic and dangerous social group subjected to all traps of the open society. The representatives lose the partnership towards the state step by step, even in the case of keeping and increasing the property of the former youth organization instead of bringing benefits for children and youth of the Slovak Republic. In our opinion, the marginalization problem lays in our totalitarian, brown and red traditions. The system of work with young people, according to one party's aims, reached the high level of ideological unification and political action of youth. This became a tradition influencing the experience and minds of many generations. As a part of this, the young generation was pictured in the public opinion and youth's self-reflection as a historically important subject with a social mission. From this point of view, the contemporaneous problem is not the youth's ''marginalization'', but rather our traditionalism. The modernization is the process of social changes. Sometimes it affects very painfully our traditional waiting for a collectivistic revolutionary behavior of the young generation's movement. The problem of stated social appeal is expected to be sorted out as in the past (e.g. collectivization, urbanization and industrialization, etc.). A substance of the systematic change causes the modern waiting. It tends to combine a modern prosperity of the society with perfect and enormous individual's efforts at the competitive labor market. Youth changes from the homogenous social group (as it was stated in the socialistic social structure) to social-age aggregate of individuals in the certain period of a life circle. A significant change of the original youth's identity is connected with the highest authorities inability to understand this change in the Postsocialistic countries. As well as to accept the fact that the state secure at least appropriate and timely legislative, support financially an elementary infrastructure of the work with youth based on civil youth associations, and secure the stability of the process of socialization. (Merkel, A., 1994). The challenge of the modernization growing from the transformation processes is not delimited only to the young generation. Also other age groups feel to be spoken to. Consequently, this also marginalizes the young generation. This challenge is the challenge for an individual and determined as an individualization. Ken Roberts (1994) states it as a personal disposition or young adolescents ability to take on a responsibility for their decisions as well as admit the risks and social impacts thereof. According to Ivan Velev (1994) individualization is the presumption for the modernization, German sociologists extrapolate it also at the reconstruction of the former totalitarian society in the GDR. For these reasons we consider the transformation of organized youth's movements, changes in position of the civil youth associations, representatives conduct towards the state and youth itself to be a very remarkable sociological phenomenon with its theoretical and pragmatic implications for the processes of modernization. As for active social actors, in accordance to Alain Touraine, it is incontestable that the individuals - actors who seek to achieve personal goals in an environment made up of other agents''...and constituting a community to which they feel they belong and whose culture and rules of institutional functioning they share, at least in part''. (Touraine, A. 1993, p. 425). To produce the active social actors, the existence of certain personal aims is not sufficient. Also an ability to communicate and manifest an engaged citizenship is needed. The representatives of the youth associations were able to unify themselves and manifest their engagement to secure financial and organizational programs of leisure time activities for children and youth from the budget. They cooperated also in the effort to obtain certain possibility to participate at administrative bodies as use more effectively the youth property. The gradual process of the political system transformation is reflected visibly above all in the pluralization of the youth's movement. There is disability and strong disinterest from the representatives to articulate specific interests and needs of the young people in the field of education, professional preparation, social and housing policies. The participation at the social modernization impacts is expected only from the left youth's organizations or special humanity and charity organizations. Interests and needs of youth are more and more distant from the representatives who lose the ability to reflect new processes into meaningful program so that public and youth will accept them as real problems. Generally we can state that during the past period no demands presented by the Slovak Council of Youth (SCY) in the public as youth's interests and needs were supported by civil participation of youth (i.e., petition, recessive demonstration). Furthermore, we do not know the case of SCY applying for the support of those whose interests it represents. This is the specific situation distinguished by A. Touraine in Chile. The admitted representatives of youth into the state administrative bodies and developed communication between state and associations representatives can not supple the sense of the citizenship. According to an author, it is very remarkable that''...while there is such a massive demand everywhere for political participation and dialogue, there is still little capacity for collective action and the ideological formulation of such demands''. (Touraine, A., 1993, p. 426). Moreover, the main aim of the social actors is according to A. Touraine to encourage ''the spirit of the citizenship'' in the frame of the youth policy. According to Dieter Rucht (Rucht, D., 1994) it is not enough to create problems of a certain arrangement by the deprivation of individuals and/or by artificial conviction of something wrong with them. The change can be reached by the different institutional arrangement of interests' satisfaction or innovation of the laws. This assumes scandalize opponents occasionally, create intellectual conceptions and strategic programs inspiring the expectations of success, help to make specific conditions also for the mobilization and time stability of the civil movement. The Council of Youth is a collective actor. If support absents, young citizens are not protected from the increasing marginalization or social isolation resulted from subordinated education and youth policies to the market economy or ideology. This explains why do the subjects of the European Council give an attention to the problem of associative youth life. Beside this, the research-analytical effort and methodologies to understand the development of the youth's movement in the Middle European countries seem to be sometimes a type of sociological intervention. They focus to cause expected modernization changes. Experts of the European Council (Stafseng, O., 1994) evaluated positively the certain period of the transformation process according to associative life of youth with the dominant status of plurality in the political system. The challenge for the modernization of Slovakia and to join the structure of Europe is also the challenge for the Slovak Council of Youth to be a collective actor, admit its mission, encourage the ''citizenship'' feeling of the young people, and create conditions for articulation and solution of their problems and needs.</t>
  </si>
  <si>
    <t>MACHACEK, L (corresponding author), SLOVAK ACAD SCI, INST SOCIOL, KLEMENSOVA 19, CS-81364 BRATISLAVA, SLOVAKIA.</t>
  </si>
  <si>
    <t>QG725</t>
  </si>
  <si>
    <t>WOS:A1994QG72500005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</si>
</sst>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97"/>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74</v>
      </c>
      <c r="AC2" t="s">
        <v>87</v>
      </c>
      <c r="AD2" t="s">
        <v>87</v>
      </c>
      <c r="AE2" t="s">
        <v>87</v>
      </c>
      <c r="AF2" t="s">
        <v>74</v>
      </c>
      <c r="AG2">
        <v>105</v>
      </c>
      <c r="AH2">
        <v>0</v>
      </c>
      <c r="AI2">
        <v>0</v>
      </c>
      <c r="AJ2">
        <v>5</v>
      </c>
      <c r="AK2">
        <v>5</v>
      </c>
      <c r="AL2" t="s">
        <v>88</v>
      </c>
      <c r="AM2" t="s">
        <v>89</v>
      </c>
      <c r="AN2" t="s">
        <v>90</v>
      </c>
      <c r="AO2" t="s">
        <v>91</v>
      </c>
      <c r="AP2" t="s">
        <v>92</v>
      </c>
      <c r="AQ2" t="s">
        <v>74</v>
      </c>
      <c r="AR2" t="s">
        <v>93</v>
      </c>
      <c r="AS2" t="s">
        <v>94</v>
      </c>
      <c r="AT2" t="s">
        <v>95</v>
      </c>
      <c r="AU2">
        <v>2023</v>
      </c>
      <c r="AV2" t="s">
        <v>74</v>
      </c>
      <c r="AW2" t="s">
        <v>74</v>
      </c>
      <c r="AX2" t="s">
        <v>74</v>
      </c>
      <c r="AY2" t="s">
        <v>74</v>
      </c>
      <c r="AZ2" t="s">
        <v>74</v>
      </c>
      <c r="BA2" t="s">
        <v>74</v>
      </c>
      <c r="BB2" t="s">
        <v>74</v>
      </c>
      <c r="BC2" t="s">
        <v>74</v>
      </c>
      <c r="BD2" t="s">
        <v>74</v>
      </c>
      <c r="BE2" t="s">
        <v>96</v>
      </c>
      <c r="BF2" t="str">
        <f>HYPERLINK("http://dx.doi.org/10.1007/s10834-023-09926-8","http://dx.doi.org/10.1007/s10834-023-09926-8")</f>
        <v>http://dx.doi.org/10.1007/s10834-023-09926-8</v>
      </c>
      <c r="BG2" t="s">
        <v>74</v>
      </c>
      <c r="BH2" t="s">
        <v>97</v>
      </c>
      <c r="BI2">
        <v>23</v>
      </c>
      <c r="BJ2" t="s">
        <v>98</v>
      </c>
      <c r="BK2" t="s">
        <v>99</v>
      </c>
      <c r="BL2" t="s">
        <v>100</v>
      </c>
      <c r="BM2" t="s">
        <v>101</v>
      </c>
      <c r="BN2" t="s">
        <v>74</v>
      </c>
      <c r="BO2" t="s">
        <v>102</v>
      </c>
      <c r="BP2" t="s">
        <v>74</v>
      </c>
      <c r="BQ2" t="s">
        <v>74</v>
      </c>
      <c r="BR2" t="s">
        <v>103</v>
      </c>
      <c r="BS2" t="s">
        <v>104</v>
      </c>
      <c r="BT2" t="str">
        <f>HYPERLINK("https%3A%2F%2Fwww.webofscience.com%2Fwos%2Fwoscc%2Ffull-record%2FWOS:001059612500001","View Full Record in Web of Science")</f>
        <v>View Full Record in Web of Science</v>
      </c>
    </row>
    <row r="3" spans="1:72" x14ac:dyDescent="0.25">
      <c r="A3" t="s">
        <v>72</v>
      </c>
      <c r="B3" t="s">
        <v>105</v>
      </c>
      <c r="C3" t="s">
        <v>74</v>
      </c>
      <c r="D3" t="s">
        <v>74</v>
      </c>
      <c r="E3" t="s">
        <v>74</v>
      </c>
      <c r="F3" t="s">
        <v>106</v>
      </c>
      <c r="G3" t="s">
        <v>74</v>
      </c>
      <c r="H3" t="s">
        <v>74</v>
      </c>
      <c r="I3" t="s">
        <v>107</v>
      </c>
      <c r="J3" t="s">
        <v>108</v>
      </c>
      <c r="K3" t="s">
        <v>74</v>
      </c>
      <c r="L3" t="s">
        <v>74</v>
      </c>
      <c r="M3" t="s">
        <v>78</v>
      </c>
      <c r="N3" t="s">
        <v>109</v>
      </c>
      <c r="O3" t="s">
        <v>74</v>
      </c>
      <c r="P3" t="s">
        <v>74</v>
      </c>
      <c r="Q3" t="s">
        <v>74</v>
      </c>
      <c r="R3" t="s">
        <v>74</v>
      </c>
      <c r="S3" t="s">
        <v>74</v>
      </c>
      <c r="T3" t="s">
        <v>110</v>
      </c>
      <c r="U3" t="s">
        <v>111</v>
      </c>
      <c r="V3" t="s">
        <v>112</v>
      </c>
      <c r="W3" t="s">
        <v>113</v>
      </c>
      <c r="X3" t="s">
        <v>114</v>
      </c>
      <c r="Y3" t="s">
        <v>115</v>
      </c>
      <c r="Z3" t="s">
        <v>116</v>
      </c>
      <c r="AA3" t="s">
        <v>117</v>
      </c>
      <c r="AB3" t="s">
        <v>118</v>
      </c>
      <c r="AC3" t="s">
        <v>119</v>
      </c>
      <c r="AD3" t="s">
        <v>120</v>
      </c>
      <c r="AE3" t="s">
        <v>121</v>
      </c>
      <c r="AF3" t="s">
        <v>74</v>
      </c>
      <c r="AG3">
        <v>65</v>
      </c>
      <c r="AH3">
        <v>0</v>
      </c>
      <c r="AI3">
        <v>0</v>
      </c>
      <c r="AJ3">
        <v>1</v>
      </c>
      <c r="AK3">
        <v>1</v>
      </c>
      <c r="AL3" t="s">
        <v>122</v>
      </c>
      <c r="AM3" t="s">
        <v>123</v>
      </c>
      <c r="AN3" t="s">
        <v>124</v>
      </c>
      <c r="AO3" t="s">
        <v>74</v>
      </c>
      <c r="AP3" t="s">
        <v>125</v>
      </c>
      <c r="AQ3" t="s">
        <v>74</v>
      </c>
      <c r="AR3" t="s">
        <v>126</v>
      </c>
      <c r="AS3" t="s">
        <v>127</v>
      </c>
      <c r="AT3" t="s">
        <v>128</v>
      </c>
      <c r="AU3">
        <v>2023</v>
      </c>
      <c r="AV3">
        <v>13</v>
      </c>
      <c r="AW3">
        <v>9</v>
      </c>
      <c r="AX3" t="s">
        <v>74</v>
      </c>
      <c r="AY3" t="s">
        <v>74</v>
      </c>
      <c r="AZ3" t="s">
        <v>74</v>
      </c>
      <c r="BA3" t="s">
        <v>74</v>
      </c>
      <c r="BB3" t="s">
        <v>74</v>
      </c>
      <c r="BC3" t="s">
        <v>74</v>
      </c>
      <c r="BD3">
        <v>939</v>
      </c>
      <c r="BE3" t="s">
        <v>129</v>
      </c>
      <c r="BF3" t="str">
        <f>HYPERLINK("http://dx.doi.org/10.3390/educsci13090939","http://dx.doi.org/10.3390/educsci13090939")</f>
        <v>http://dx.doi.org/10.3390/educsci13090939</v>
      </c>
      <c r="BG3" t="s">
        <v>74</v>
      </c>
      <c r="BH3" t="s">
        <v>74</v>
      </c>
      <c r="BI3">
        <v>26</v>
      </c>
      <c r="BJ3" t="s">
        <v>130</v>
      </c>
      <c r="BK3" t="s">
        <v>131</v>
      </c>
      <c r="BL3" t="s">
        <v>130</v>
      </c>
      <c r="BM3" t="s">
        <v>132</v>
      </c>
      <c r="BN3" t="s">
        <v>74</v>
      </c>
      <c r="BO3" t="s">
        <v>133</v>
      </c>
      <c r="BP3" t="s">
        <v>74</v>
      </c>
      <c r="BQ3" t="s">
        <v>74</v>
      </c>
      <c r="BR3" t="s">
        <v>103</v>
      </c>
      <c r="BS3" t="s">
        <v>134</v>
      </c>
      <c r="BT3" t="str">
        <f>HYPERLINK("https%3A%2F%2Fwww.webofscience.com%2Fwos%2Fwoscc%2Ffull-record%2FWOS:001073311200001","View Full Record in Web of Science")</f>
        <v>View Full Record in Web of Science</v>
      </c>
    </row>
    <row r="4" spans="1:72" x14ac:dyDescent="0.25">
      <c r="A4" t="s">
        <v>72</v>
      </c>
      <c r="B4" t="s">
        <v>135</v>
      </c>
      <c r="C4" t="s">
        <v>74</v>
      </c>
      <c r="D4" t="s">
        <v>74</v>
      </c>
      <c r="E4" t="s">
        <v>74</v>
      </c>
      <c r="F4" t="s">
        <v>136</v>
      </c>
      <c r="G4" t="s">
        <v>74</v>
      </c>
      <c r="H4" t="s">
        <v>74</v>
      </c>
      <c r="I4" t="s">
        <v>137</v>
      </c>
      <c r="J4" t="s">
        <v>138</v>
      </c>
      <c r="K4" t="s">
        <v>74</v>
      </c>
      <c r="L4" t="s">
        <v>74</v>
      </c>
      <c r="M4" t="s">
        <v>78</v>
      </c>
      <c r="N4" t="s">
        <v>109</v>
      </c>
      <c r="O4" t="s">
        <v>74</v>
      </c>
      <c r="P4" t="s">
        <v>74</v>
      </c>
      <c r="Q4" t="s">
        <v>74</v>
      </c>
      <c r="R4" t="s">
        <v>74</v>
      </c>
      <c r="S4" t="s">
        <v>74</v>
      </c>
      <c r="T4" t="s">
        <v>139</v>
      </c>
      <c r="U4" t="s">
        <v>140</v>
      </c>
      <c r="V4" t="s">
        <v>141</v>
      </c>
      <c r="W4" t="s">
        <v>142</v>
      </c>
      <c r="X4" t="s">
        <v>143</v>
      </c>
      <c r="Y4" t="s">
        <v>144</v>
      </c>
      <c r="Z4" t="s">
        <v>145</v>
      </c>
      <c r="AA4" t="s">
        <v>74</v>
      </c>
      <c r="AB4" t="s">
        <v>74</v>
      </c>
      <c r="AC4" t="s">
        <v>74</v>
      </c>
      <c r="AD4" t="s">
        <v>74</v>
      </c>
      <c r="AE4" t="s">
        <v>74</v>
      </c>
      <c r="AF4" t="s">
        <v>74</v>
      </c>
      <c r="AG4">
        <v>99</v>
      </c>
      <c r="AH4">
        <v>0</v>
      </c>
      <c r="AI4">
        <v>0</v>
      </c>
      <c r="AJ4">
        <v>12</v>
      </c>
      <c r="AK4">
        <v>12</v>
      </c>
      <c r="AL4" t="s">
        <v>146</v>
      </c>
      <c r="AM4" t="s">
        <v>147</v>
      </c>
      <c r="AN4" t="s">
        <v>148</v>
      </c>
      <c r="AO4" t="s">
        <v>74</v>
      </c>
      <c r="AP4" t="s">
        <v>149</v>
      </c>
      <c r="AQ4" t="s">
        <v>74</v>
      </c>
      <c r="AR4" t="s">
        <v>150</v>
      </c>
      <c r="AS4" t="s">
        <v>151</v>
      </c>
      <c r="AT4" t="s">
        <v>152</v>
      </c>
      <c r="AU4">
        <v>2023</v>
      </c>
      <c r="AV4">
        <v>11</v>
      </c>
      <c r="AW4">
        <v>1</v>
      </c>
      <c r="AX4" t="s">
        <v>74</v>
      </c>
      <c r="AY4" t="s">
        <v>74</v>
      </c>
      <c r="AZ4" t="s">
        <v>74</v>
      </c>
      <c r="BA4" t="s">
        <v>74</v>
      </c>
      <c r="BB4" t="s">
        <v>74</v>
      </c>
      <c r="BC4" t="s">
        <v>74</v>
      </c>
      <c r="BD4">
        <v>230</v>
      </c>
      <c r="BE4" t="s">
        <v>153</v>
      </c>
      <c r="BF4" t="str">
        <f>HYPERLINK("http://dx.doi.org/10.1186/s40359-023-01270-8","http://dx.doi.org/10.1186/s40359-023-01270-8")</f>
        <v>http://dx.doi.org/10.1186/s40359-023-01270-8</v>
      </c>
      <c r="BG4" t="s">
        <v>74</v>
      </c>
      <c r="BH4" t="s">
        <v>74</v>
      </c>
      <c r="BI4">
        <v>12</v>
      </c>
      <c r="BJ4" t="s">
        <v>154</v>
      </c>
      <c r="BK4" t="s">
        <v>99</v>
      </c>
      <c r="BL4" t="s">
        <v>155</v>
      </c>
      <c r="BM4" t="s">
        <v>156</v>
      </c>
      <c r="BN4">
        <v>37568213</v>
      </c>
      <c r="BO4" t="s">
        <v>157</v>
      </c>
      <c r="BP4" t="s">
        <v>74</v>
      </c>
      <c r="BQ4" t="s">
        <v>74</v>
      </c>
      <c r="BR4" t="s">
        <v>103</v>
      </c>
      <c r="BS4" t="s">
        <v>158</v>
      </c>
      <c r="BT4" t="str">
        <f>HYPERLINK("https%3A%2F%2Fwww.webofscience.com%2Fwos%2Fwoscc%2Ffull-record%2FWOS:001048192200002","View Full Record in Web of Science")</f>
        <v>View Full Record in Web of Science</v>
      </c>
    </row>
    <row r="5" spans="1:72" x14ac:dyDescent="0.25">
      <c r="A5" t="s">
        <v>72</v>
      </c>
      <c r="B5" t="s">
        <v>159</v>
      </c>
      <c r="C5" t="s">
        <v>74</v>
      </c>
      <c r="D5" t="s">
        <v>74</v>
      </c>
      <c r="E5" t="s">
        <v>74</v>
      </c>
      <c r="F5" t="s">
        <v>160</v>
      </c>
      <c r="G5" t="s">
        <v>74</v>
      </c>
      <c r="H5" t="s">
        <v>74</v>
      </c>
      <c r="I5" t="s">
        <v>161</v>
      </c>
      <c r="J5" t="s">
        <v>162</v>
      </c>
      <c r="K5" t="s">
        <v>74</v>
      </c>
      <c r="L5" t="s">
        <v>74</v>
      </c>
      <c r="M5" t="s">
        <v>78</v>
      </c>
      <c r="N5" t="s">
        <v>109</v>
      </c>
      <c r="O5" t="s">
        <v>74</v>
      </c>
      <c r="P5" t="s">
        <v>74</v>
      </c>
      <c r="Q5" t="s">
        <v>74</v>
      </c>
      <c r="R5" t="s">
        <v>74</v>
      </c>
      <c r="S5" t="s">
        <v>74</v>
      </c>
      <c r="T5" t="s">
        <v>163</v>
      </c>
      <c r="U5" t="s">
        <v>74</v>
      </c>
      <c r="V5" t="s">
        <v>164</v>
      </c>
      <c r="W5" t="s">
        <v>165</v>
      </c>
      <c r="X5" t="s">
        <v>84</v>
      </c>
      <c r="Y5" t="s">
        <v>166</v>
      </c>
      <c r="Z5" t="s">
        <v>167</v>
      </c>
      <c r="AA5" t="s">
        <v>74</v>
      </c>
      <c r="AB5" t="s">
        <v>74</v>
      </c>
      <c r="AC5" t="s">
        <v>74</v>
      </c>
      <c r="AD5" t="s">
        <v>74</v>
      </c>
      <c r="AE5" t="s">
        <v>74</v>
      </c>
      <c r="AF5" t="s">
        <v>74</v>
      </c>
      <c r="AG5">
        <v>13</v>
      </c>
      <c r="AH5">
        <v>0</v>
      </c>
      <c r="AI5">
        <v>0</v>
      </c>
      <c r="AJ5">
        <v>1</v>
      </c>
      <c r="AK5">
        <v>1</v>
      </c>
      <c r="AL5" t="s">
        <v>168</v>
      </c>
      <c r="AM5" t="s">
        <v>169</v>
      </c>
      <c r="AN5" t="s">
        <v>170</v>
      </c>
      <c r="AO5" t="s">
        <v>171</v>
      </c>
      <c r="AP5" t="s">
        <v>172</v>
      </c>
      <c r="AQ5" t="s">
        <v>74</v>
      </c>
      <c r="AR5" t="s">
        <v>173</v>
      </c>
      <c r="AS5" t="s">
        <v>174</v>
      </c>
      <c r="AT5" t="s">
        <v>175</v>
      </c>
      <c r="AU5">
        <v>2023</v>
      </c>
      <c r="AV5" t="s">
        <v>74</v>
      </c>
      <c r="AW5">
        <v>3</v>
      </c>
      <c r="AX5" t="s">
        <v>74</v>
      </c>
      <c r="AY5" t="s">
        <v>74</v>
      </c>
      <c r="AZ5" t="s">
        <v>74</v>
      </c>
      <c r="BA5" t="s">
        <v>74</v>
      </c>
      <c r="BB5">
        <v>120</v>
      </c>
      <c r="BC5">
        <v>131</v>
      </c>
      <c r="BD5" t="s">
        <v>74</v>
      </c>
      <c r="BE5" t="s">
        <v>176</v>
      </c>
      <c r="BF5" t="str">
        <f>HYPERLINK("http://dx.doi.org/10.33327/AJEE-18-6.3-a000301","http://dx.doi.org/10.33327/AJEE-18-6.3-a000301")</f>
        <v>http://dx.doi.org/10.33327/AJEE-18-6.3-a000301</v>
      </c>
      <c r="BG5" t="s">
        <v>74</v>
      </c>
      <c r="BH5" t="s">
        <v>74</v>
      </c>
      <c r="BI5">
        <v>12</v>
      </c>
      <c r="BJ5" t="s">
        <v>177</v>
      </c>
      <c r="BK5" t="s">
        <v>131</v>
      </c>
      <c r="BL5" t="s">
        <v>178</v>
      </c>
      <c r="BM5" t="s">
        <v>179</v>
      </c>
      <c r="BN5" t="s">
        <v>74</v>
      </c>
      <c r="BO5" t="s">
        <v>74</v>
      </c>
      <c r="BP5" t="s">
        <v>74</v>
      </c>
      <c r="BQ5" t="s">
        <v>74</v>
      </c>
      <c r="BR5" t="s">
        <v>103</v>
      </c>
      <c r="BS5" t="s">
        <v>180</v>
      </c>
      <c r="BT5" t="str">
        <f>HYPERLINK("https%3A%2F%2Fwww.webofscience.com%2Fwos%2Fwoscc%2Ffull-record%2FWOS:001069364800001","View Full Record in Web of Science")</f>
        <v>View Full Record in Web of Science</v>
      </c>
    </row>
    <row r="6" spans="1:72" x14ac:dyDescent="0.25">
      <c r="A6" t="s">
        <v>72</v>
      </c>
      <c r="B6" t="s">
        <v>181</v>
      </c>
      <c r="C6" t="s">
        <v>74</v>
      </c>
      <c r="D6" t="s">
        <v>74</v>
      </c>
      <c r="E6" t="s">
        <v>74</v>
      </c>
      <c r="F6" t="s">
        <v>182</v>
      </c>
      <c r="G6" t="s">
        <v>74</v>
      </c>
      <c r="H6" t="s">
        <v>74</v>
      </c>
      <c r="I6" t="s">
        <v>183</v>
      </c>
      <c r="J6" t="s">
        <v>184</v>
      </c>
      <c r="K6" t="s">
        <v>74</v>
      </c>
      <c r="L6" t="s">
        <v>74</v>
      </c>
      <c r="M6" t="s">
        <v>78</v>
      </c>
      <c r="N6" t="s">
        <v>79</v>
      </c>
      <c r="O6" t="s">
        <v>74</v>
      </c>
      <c r="P6" t="s">
        <v>74</v>
      </c>
      <c r="Q6" t="s">
        <v>74</v>
      </c>
      <c r="R6" t="s">
        <v>74</v>
      </c>
      <c r="S6" t="s">
        <v>74</v>
      </c>
      <c r="T6" t="s">
        <v>185</v>
      </c>
      <c r="U6" t="s">
        <v>186</v>
      </c>
      <c r="V6" t="s">
        <v>187</v>
      </c>
      <c r="W6" t="s">
        <v>188</v>
      </c>
      <c r="X6" t="s">
        <v>189</v>
      </c>
      <c r="Y6" t="s">
        <v>190</v>
      </c>
      <c r="Z6" t="s">
        <v>191</v>
      </c>
      <c r="AA6" t="s">
        <v>192</v>
      </c>
      <c r="AB6" t="s">
        <v>193</v>
      </c>
      <c r="AC6" t="s">
        <v>194</v>
      </c>
      <c r="AD6" t="s">
        <v>195</v>
      </c>
      <c r="AE6" t="s">
        <v>196</v>
      </c>
      <c r="AF6" t="s">
        <v>74</v>
      </c>
      <c r="AG6">
        <v>87</v>
      </c>
      <c r="AH6">
        <v>0</v>
      </c>
      <c r="AI6">
        <v>0</v>
      </c>
      <c r="AJ6">
        <v>1</v>
      </c>
      <c r="AK6">
        <v>1</v>
      </c>
      <c r="AL6" t="s">
        <v>197</v>
      </c>
      <c r="AM6" t="s">
        <v>198</v>
      </c>
      <c r="AN6" t="s">
        <v>199</v>
      </c>
      <c r="AO6" t="s">
        <v>200</v>
      </c>
      <c r="AP6" t="s">
        <v>201</v>
      </c>
      <c r="AQ6" t="s">
        <v>74</v>
      </c>
      <c r="AR6" t="s">
        <v>202</v>
      </c>
      <c r="AS6" t="s">
        <v>203</v>
      </c>
      <c r="AT6" t="s">
        <v>204</v>
      </c>
      <c r="AU6">
        <v>2023</v>
      </c>
      <c r="AV6" t="s">
        <v>74</v>
      </c>
      <c r="AW6" t="s">
        <v>74</v>
      </c>
      <c r="AX6" t="s">
        <v>74</v>
      </c>
      <c r="AY6" t="s">
        <v>74</v>
      </c>
      <c r="AZ6" t="s">
        <v>74</v>
      </c>
      <c r="BA6" t="s">
        <v>74</v>
      </c>
      <c r="BB6" t="s">
        <v>74</v>
      </c>
      <c r="BC6" t="s">
        <v>74</v>
      </c>
      <c r="BD6" t="s">
        <v>74</v>
      </c>
      <c r="BE6" t="s">
        <v>205</v>
      </c>
      <c r="BF6" t="str">
        <f>HYPERLINK("http://dx.doi.org/10.1080/14790718.2023.2224007","http://dx.doi.org/10.1080/14790718.2023.2224007")</f>
        <v>http://dx.doi.org/10.1080/14790718.2023.2224007</v>
      </c>
      <c r="BG6" t="s">
        <v>74</v>
      </c>
      <c r="BH6" t="s">
        <v>206</v>
      </c>
      <c r="BI6">
        <v>29</v>
      </c>
      <c r="BJ6" t="s">
        <v>207</v>
      </c>
      <c r="BK6" t="s">
        <v>208</v>
      </c>
      <c r="BL6" t="s">
        <v>209</v>
      </c>
      <c r="BM6" t="s">
        <v>210</v>
      </c>
      <c r="BN6" t="s">
        <v>74</v>
      </c>
      <c r="BO6" t="s">
        <v>102</v>
      </c>
      <c r="BP6" t="s">
        <v>74</v>
      </c>
      <c r="BQ6" t="s">
        <v>74</v>
      </c>
      <c r="BR6" t="s">
        <v>103</v>
      </c>
      <c r="BS6" t="s">
        <v>211</v>
      </c>
      <c r="BT6" t="str">
        <f>HYPERLINK("https%3A%2F%2Fwww.webofscience.com%2Fwos%2Fwoscc%2Ffull-record%2FWOS:001019143600001","View Full Record in Web of Science")</f>
        <v>View Full Record in Web of Science</v>
      </c>
    </row>
    <row r="7" spans="1:72" x14ac:dyDescent="0.25">
      <c r="A7" t="s">
        <v>72</v>
      </c>
      <c r="B7" t="s">
        <v>159</v>
      </c>
      <c r="C7" t="s">
        <v>74</v>
      </c>
      <c r="D7" t="s">
        <v>74</v>
      </c>
      <c r="E7" t="s">
        <v>74</v>
      </c>
      <c r="F7" t="s">
        <v>160</v>
      </c>
      <c r="G7" t="s">
        <v>74</v>
      </c>
      <c r="H7" t="s">
        <v>74</v>
      </c>
      <c r="I7" t="s">
        <v>161</v>
      </c>
      <c r="J7" t="s">
        <v>162</v>
      </c>
      <c r="K7" t="s">
        <v>74</v>
      </c>
      <c r="L7" t="s">
        <v>74</v>
      </c>
      <c r="M7" t="s">
        <v>78</v>
      </c>
      <c r="N7" t="s">
        <v>79</v>
      </c>
      <c r="O7" t="s">
        <v>74</v>
      </c>
      <c r="P7" t="s">
        <v>74</v>
      </c>
      <c r="Q7" t="s">
        <v>74</v>
      </c>
      <c r="R7" t="s">
        <v>74</v>
      </c>
      <c r="S7" t="s">
        <v>74</v>
      </c>
      <c r="T7" t="s">
        <v>163</v>
      </c>
      <c r="U7" t="s">
        <v>74</v>
      </c>
      <c r="V7" t="s">
        <v>212</v>
      </c>
      <c r="W7" t="s">
        <v>165</v>
      </c>
      <c r="X7" t="s">
        <v>84</v>
      </c>
      <c r="Y7" t="s">
        <v>166</v>
      </c>
      <c r="Z7" t="s">
        <v>167</v>
      </c>
      <c r="AA7" t="s">
        <v>74</v>
      </c>
      <c r="AB7" t="s">
        <v>74</v>
      </c>
      <c r="AC7" t="s">
        <v>74</v>
      </c>
      <c r="AD7" t="s">
        <v>74</v>
      </c>
      <c r="AE7" t="s">
        <v>74</v>
      </c>
      <c r="AF7" t="s">
        <v>74</v>
      </c>
      <c r="AG7">
        <v>13</v>
      </c>
      <c r="AH7">
        <v>0</v>
      </c>
      <c r="AI7">
        <v>0</v>
      </c>
      <c r="AJ7">
        <v>1</v>
      </c>
      <c r="AK7">
        <v>1</v>
      </c>
      <c r="AL7" t="s">
        <v>168</v>
      </c>
      <c r="AM7" t="s">
        <v>169</v>
      </c>
      <c r="AN7" t="s">
        <v>170</v>
      </c>
      <c r="AO7" t="s">
        <v>171</v>
      </c>
      <c r="AP7" t="s">
        <v>172</v>
      </c>
      <c r="AQ7" t="s">
        <v>74</v>
      </c>
      <c r="AR7" t="s">
        <v>173</v>
      </c>
      <c r="AS7" t="s">
        <v>174</v>
      </c>
      <c r="AT7" t="s">
        <v>204</v>
      </c>
      <c r="AU7">
        <v>2023</v>
      </c>
      <c r="AV7" t="s">
        <v>74</v>
      </c>
      <c r="AW7" t="s">
        <v>74</v>
      </c>
      <c r="AX7" t="s">
        <v>74</v>
      </c>
      <c r="AY7" t="s">
        <v>74</v>
      </c>
      <c r="AZ7" t="s">
        <v>74</v>
      </c>
      <c r="BA7" t="s">
        <v>74</v>
      </c>
      <c r="BB7" t="s">
        <v>74</v>
      </c>
      <c r="BC7" t="s">
        <v>74</v>
      </c>
      <c r="BD7" t="s">
        <v>74</v>
      </c>
      <c r="BE7" t="s">
        <v>176</v>
      </c>
      <c r="BF7" t="str">
        <f>HYPERLINK("http://dx.doi.org/10.33327/AJEE-18-6.3-a000301","http://dx.doi.org/10.33327/AJEE-18-6.3-a000301")</f>
        <v>http://dx.doi.org/10.33327/AJEE-18-6.3-a000301</v>
      </c>
      <c r="BG7" t="s">
        <v>74</v>
      </c>
      <c r="BH7" t="s">
        <v>206</v>
      </c>
      <c r="BI7">
        <v>12</v>
      </c>
      <c r="BJ7" t="s">
        <v>177</v>
      </c>
      <c r="BK7" t="s">
        <v>131</v>
      </c>
      <c r="BL7" t="s">
        <v>178</v>
      </c>
      <c r="BM7" t="s">
        <v>213</v>
      </c>
      <c r="BN7" t="s">
        <v>74</v>
      </c>
      <c r="BO7" t="s">
        <v>74</v>
      </c>
      <c r="BP7" t="s">
        <v>74</v>
      </c>
      <c r="BQ7" t="s">
        <v>74</v>
      </c>
      <c r="BR7" t="s">
        <v>103</v>
      </c>
      <c r="BS7" t="s">
        <v>214</v>
      </c>
      <c r="BT7" t="str">
        <f>HYPERLINK("https%3A%2F%2Fwww.webofscience.com%2Fwos%2Fwoscc%2Ffull-record%2FWOS:001017990900001","View Full Record in Web of Science")</f>
        <v>View Full Record in Web of Science</v>
      </c>
    </row>
    <row r="8" spans="1:72" x14ac:dyDescent="0.25">
      <c r="A8" t="s">
        <v>72</v>
      </c>
      <c r="B8" t="s">
        <v>215</v>
      </c>
      <c r="C8" t="s">
        <v>74</v>
      </c>
      <c r="D8" t="s">
        <v>74</v>
      </c>
      <c r="E8" t="s">
        <v>74</v>
      </c>
      <c r="F8" t="s">
        <v>216</v>
      </c>
      <c r="G8" t="s">
        <v>74</v>
      </c>
      <c r="H8" t="s">
        <v>74</v>
      </c>
      <c r="I8" t="s">
        <v>217</v>
      </c>
      <c r="J8" t="s">
        <v>218</v>
      </c>
      <c r="K8" t="s">
        <v>74</v>
      </c>
      <c r="L8" t="s">
        <v>74</v>
      </c>
      <c r="M8" t="s">
        <v>78</v>
      </c>
      <c r="N8" t="s">
        <v>109</v>
      </c>
      <c r="O8" t="s">
        <v>74</v>
      </c>
      <c r="P8" t="s">
        <v>74</v>
      </c>
      <c r="Q8" t="s">
        <v>74</v>
      </c>
      <c r="R8" t="s">
        <v>74</v>
      </c>
      <c r="S8" t="s">
        <v>74</v>
      </c>
      <c r="T8" t="s">
        <v>219</v>
      </c>
      <c r="U8" t="s">
        <v>220</v>
      </c>
      <c r="V8" t="s">
        <v>221</v>
      </c>
      <c r="W8" t="s">
        <v>222</v>
      </c>
      <c r="X8" t="s">
        <v>223</v>
      </c>
      <c r="Y8" t="s">
        <v>224</v>
      </c>
      <c r="Z8" t="s">
        <v>225</v>
      </c>
      <c r="AA8" t="s">
        <v>74</v>
      </c>
      <c r="AB8" t="s">
        <v>226</v>
      </c>
      <c r="AC8" t="s">
        <v>227</v>
      </c>
      <c r="AD8" t="s">
        <v>228</v>
      </c>
      <c r="AE8" t="s">
        <v>229</v>
      </c>
      <c r="AF8" t="s">
        <v>74</v>
      </c>
      <c r="AG8">
        <v>39</v>
      </c>
      <c r="AH8">
        <v>1</v>
      </c>
      <c r="AI8">
        <v>1</v>
      </c>
      <c r="AJ8">
        <v>4</v>
      </c>
      <c r="AK8">
        <v>5</v>
      </c>
      <c r="AL8" t="s">
        <v>230</v>
      </c>
      <c r="AM8" t="s">
        <v>231</v>
      </c>
      <c r="AN8" t="s">
        <v>232</v>
      </c>
      <c r="AO8" t="s">
        <v>233</v>
      </c>
      <c r="AP8" t="s">
        <v>74</v>
      </c>
      <c r="AQ8" t="s">
        <v>74</v>
      </c>
      <c r="AR8" t="s">
        <v>234</v>
      </c>
      <c r="AS8" t="s">
        <v>235</v>
      </c>
      <c r="AT8" t="s">
        <v>236</v>
      </c>
      <c r="AU8">
        <v>2023</v>
      </c>
      <c r="AV8">
        <v>11</v>
      </c>
      <c r="AW8">
        <v>1</v>
      </c>
      <c r="AX8" t="s">
        <v>74</v>
      </c>
      <c r="AY8" t="s">
        <v>74</v>
      </c>
      <c r="AZ8" t="s">
        <v>74</v>
      </c>
      <c r="BA8" t="s">
        <v>74</v>
      </c>
      <c r="BB8" t="s">
        <v>74</v>
      </c>
      <c r="BC8" t="s">
        <v>74</v>
      </c>
      <c r="BD8" t="s">
        <v>237</v>
      </c>
      <c r="BE8" t="s">
        <v>238</v>
      </c>
      <c r="BF8" t="str">
        <f>HYPERLINK("http://dx.doi.org/10.14814/phy2.15540","http://dx.doi.org/10.14814/phy2.15540")</f>
        <v>http://dx.doi.org/10.14814/phy2.15540</v>
      </c>
      <c r="BG8" t="s">
        <v>74</v>
      </c>
      <c r="BH8" t="s">
        <v>74</v>
      </c>
      <c r="BI8">
        <v>11</v>
      </c>
      <c r="BJ8" t="s">
        <v>239</v>
      </c>
      <c r="BK8" t="s">
        <v>131</v>
      </c>
      <c r="BL8" t="s">
        <v>239</v>
      </c>
      <c r="BM8" t="s">
        <v>240</v>
      </c>
      <c r="BN8">
        <v>36597192</v>
      </c>
      <c r="BO8" t="s">
        <v>241</v>
      </c>
      <c r="BP8" t="s">
        <v>74</v>
      </c>
      <c r="BQ8" t="s">
        <v>74</v>
      </c>
      <c r="BR8" t="s">
        <v>103</v>
      </c>
      <c r="BS8" t="s">
        <v>242</v>
      </c>
      <c r="BT8" t="str">
        <f>HYPERLINK("https%3A%2F%2Fwww.webofscience.com%2Fwos%2Fwoscc%2Ffull-record%2FWOS:000906887600001","View Full Record in Web of Science")</f>
        <v>View Full Record in Web of Science</v>
      </c>
    </row>
    <row r="9" spans="1:72" x14ac:dyDescent="0.25">
      <c r="A9" t="s">
        <v>72</v>
      </c>
      <c r="B9" t="s">
        <v>243</v>
      </c>
      <c r="C9" t="s">
        <v>74</v>
      </c>
      <c r="D9" t="s">
        <v>74</v>
      </c>
      <c r="E9" t="s">
        <v>74</v>
      </c>
      <c r="F9" t="s">
        <v>244</v>
      </c>
      <c r="G9" t="s">
        <v>74</v>
      </c>
      <c r="H9" t="s">
        <v>74</v>
      </c>
      <c r="I9" t="s">
        <v>245</v>
      </c>
      <c r="J9" t="s">
        <v>246</v>
      </c>
      <c r="K9" t="s">
        <v>74</v>
      </c>
      <c r="L9" t="s">
        <v>74</v>
      </c>
      <c r="M9" t="s">
        <v>78</v>
      </c>
      <c r="N9" t="s">
        <v>109</v>
      </c>
      <c r="O9" t="s">
        <v>74</v>
      </c>
      <c r="P9" t="s">
        <v>74</v>
      </c>
      <c r="Q9" t="s">
        <v>74</v>
      </c>
      <c r="R9" t="s">
        <v>74</v>
      </c>
      <c r="S9" t="s">
        <v>74</v>
      </c>
      <c r="T9" t="s">
        <v>247</v>
      </c>
      <c r="U9" t="s">
        <v>248</v>
      </c>
      <c r="V9" t="s">
        <v>249</v>
      </c>
      <c r="W9" t="s">
        <v>250</v>
      </c>
      <c r="X9" t="s">
        <v>251</v>
      </c>
      <c r="Y9" t="s">
        <v>252</v>
      </c>
      <c r="Z9" t="s">
        <v>253</v>
      </c>
      <c r="AA9" t="s">
        <v>254</v>
      </c>
      <c r="AB9" t="s">
        <v>255</v>
      </c>
      <c r="AC9" t="s">
        <v>256</v>
      </c>
      <c r="AD9" t="s">
        <v>74</v>
      </c>
      <c r="AE9" t="s">
        <v>257</v>
      </c>
      <c r="AF9" t="s">
        <v>74</v>
      </c>
      <c r="AG9">
        <v>156</v>
      </c>
      <c r="AH9">
        <v>0</v>
      </c>
      <c r="AI9">
        <v>0</v>
      </c>
      <c r="AJ9">
        <v>7</v>
      </c>
      <c r="AK9">
        <v>8</v>
      </c>
      <c r="AL9" t="s">
        <v>258</v>
      </c>
      <c r="AM9" t="s">
        <v>259</v>
      </c>
      <c r="AN9" t="s">
        <v>260</v>
      </c>
      <c r="AO9" t="s">
        <v>261</v>
      </c>
      <c r="AP9" t="s">
        <v>74</v>
      </c>
      <c r="AQ9" t="s">
        <v>74</v>
      </c>
      <c r="AR9" t="s">
        <v>262</v>
      </c>
      <c r="AS9" t="s">
        <v>263</v>
      </c>
      <c r="AT9" t="s">
        <v>74</v>
      </c>
      <c r="AU9">
        <v>2023</v>
      </c>
      <c r="AV9">
        <v>13</v>
      </c>
      <c r="AW9">
        <v>2</v>
      </c>
      <c r="AX9" t="s">
        <v>74</v>
      </c>
      <c r="AY9" t="s">
        <v>74</v>
      </c>
      <c r="AZ9" t="s">
        <v>74</v>
      </c>
      <c r="BA9" t="s">
        <v>74</v>
      </c>
      <c r="BB9">
        <v>36</v>
      </c>
      <c r="BC9">
        <v>63</v>
      </c>
      <c r="BD9" t="s">
        <v>74</v>
      </c>
      <c r="BE9" t="s">
        <v>264</v>
      </c>
      <c r="BF9" t="str">
        <f>HYPERLINK("http://dx.doi.org/10.3991/ijep.v13i2.35971","http://dx.doi.org/10.3991/ijep.v13i2.35971")</f>
        <v>http://dx.doi.org/10.3991/ijep.v13i2.35971</v>
      </c>
      <c r="BG9" t="s">
        <v>74</v>
      </c>
      <c r="BH9" t="s">
        <v>74</v>
      </c>
      <c r="BI9">
        <v>28</v>
      </c>
      <c r="BJ9" t="s">
        <v>265</v>
      </c>
      <c r="BK9" t="s">
        <v>131</v>
      </c>
      <c r="BL9" t="s">
        <v>130</v>
      </c>
      <c r="BM9" t="s">
        <v>266</v>
      </c>
      <c r="BN9" t="s">
        <v>74</v>
      </c>
      <c r="BO9" t="s">
        <v>133</v>
      </c>
      <c r="BP9" t="s">
        <v>74</v>
      </c>
      <c r="BQ9" t="s">
        <v>74</v>
      </c>
      <c r="BR9" t="s">
        <v>103</v>
      </c>
      <c r="BS9" t="s">
        <v>267</v>
      </c>
      <c r="BT9" t="str">
        <f>HYPERLINK("https%3A%2F%2Fwww.webofscience.com%2Fwos%2Fwoscc%2Ffull-record%2FWOS:000956984900003","View Full Record in Web of Science")</f>
        <v>View Full Record in Web of Science</v>
      </c>
    </row>
    <row r="10" spans="1:72" x14ac:dyDescent="0.25">
      <c r="A10" t="s">
        <v>72</v>
      </c>
      <c r="B10" t="s">
        <v>268</v>
      </c>
      <c r="C10" t="s">
        <v>74</v>
      </c>
      <c r="D10" t="s">
        <v>74</v>
      </c>
      <c r="E10" t="s">
        <v>74</v>
      </c>
      <c r="F10" t="s">
        <v>269</v>
      </c>
      <c r="G10" t="s">
        <v>74</v>
      </c>
      <c r="H10" t="s">
        <v>74</v>
      </c>
      <c r="I10" t="s">
        <v>270</v>
      </c>
      <c r="J10" t="s">
        <v>271</v>
      </c>
      <c r="K10" t="s">
        <v>74</v>
      </c>
      <c r="L10" t="s">
        <v>74</v>
      </c>
      <c r="M10" t="s">
        <v>78</v>
      </c>
      <c r="N10" t="s">
        <v>109</v>
      </c>
      <c r="O10" t="s">
        <v>74</v>
      </c>
      <c r="P10" t="s">
        <v>74</v>
      </c>
      <c r="Q10" t="s">
        <v>74</v>
      </c>
      <c r="R10" t="s">
        <v>74</v>
      </c>
      <c r="S10" t="s">
        <v>74</v>
      </c>
      <c r="T10" t="s">
        <v>272</v>
      </c>
      <c r="U10" t="s">
        <v>273</v>
      </c>
      <c r="V10" t="s">
        <v>274</v>
      </c>
      <c r="W10" t="s">
        <v>275</v>
      </c>
      <c r="X10" t="s">
        <v>84</v>
      </c>
      <c r="Y10" t="s">
        <v>276</v>
      </c>
      <c r="Z10" t="s">
        <v>277</v>
      </c>
      <c r="AA10" t="s">
        <v>278</v>
      </c>
      <c r="AB10" t="s">
        <v>279</v>
      </c>
      <c r="AC10" t="s">
        <v>74</v>
      </c>
      <c r="AD10" t="s">
        <v>74</v>
      </c>
      <c r="AE10" t="s">
        <v>74</v>
      </c>
      <c r="AF10" t="s">
        <v>74</v>
      </c>
      <c r="AG10">
        <v>73</v>
      </c>
      <c r="AH10">
        <v>0</v>
      </c>
      <c r="AI10">
        <v>0</v>
      </c>
      <c r="AJ10">
        <v>2</v>
      </c>
      <c r="AK10">
        <v>3</v>
      </c>
      <c r="AL10" t="s">
        <v>280</v>
      </c>
      <c r="AM10" t="s">
        <v>281</v>
      </c>
      <c r="AN10" t="s">
        <v>282</v>
      </c>
      <c r="AO10" t="s">
        <v>283</v>
      </c>
      <c r="AP10" t="s">
        <v>284</v>
      </c>
      <c r="AQ10" t="s">
        <v>74</v>
      </c>
      <c r="AR10" t="s">
        <v>285</v>
      </c>
      <c r="AS10" t="s">
        <v>286</v>
      </c>
      <c r="AT10" t="s">
        <v>287</v>
      </c>
      <c r="AU10">
        <v>2022</v>
      </c>
      <c r="AV10">
        <v>11</v>
      </c>
      <c r="AW10">
        <v>4</v>
      </c>
      <c r="AX10" t="s">
        <v>74</v>
      </c>
      <c r="AY10" t="s">
        <v>74</v>
      </c>
      <c r="AZ10" t="s">
        <v>74</v>
      </c>
      <c r="BA10" t="s">
        <v>74</v>
      </c>
      <c r="BB10">
        <v>1066</v>
      </c>
      <c r="BC10">
        <v>1078</v>
      </c>
      <c r="BD10" t="s">
        <v>74</v>
      </c>
      <c r="BE10" t="s">
        <v>288</v>
      </c>
      <c r="BF10" t="str">
        <f>HYPERLINK("http://dx.doi.org/10.13187/ejced.2022.4.1066","http://dx.doi.org/10.13187/ejced.2022.4.1066")</f>
        <v>http://dx.doi.org/10.13187/ejced.2022.4.1066</v>
      </c>
      <c r="BG10" t="s">
        <v>74</v>
      </c>
      <c r="BH10" t="s">
        <v>74</v>
      </c>
      <c r="BI10">
        <v>13</v>
      </c>
      <c r="BJ10" t="s">
        <v>130</v>
      </c>
      <c r="BK10" t="s">
        <v>131</v>
      </c>
      <c r="BL10" t="s">
        <v>130</v>
      </c>
      <c r="BM10" t="s">
        <v>289</v>
      </c>
      <c r="BN10" t="s">
        <v>74</v>
      </c>
      <c r="BO10" t="s">
        <v>290</v>
      </c>
      <c r="BP10" t="s">
        <v>74</v>
      </c>
      <c r="BQ10" t="s">
        <v>74</v>
      </c>
      <c r="BR10" t="s">
        <v>103</v>
      </c>
      <c r="BS10" t="s">
        <v>291</v>
      </c>
      <c r="BT10" t="str">
        <f>HYPERLINK("https%3A%2F%2Fwww.webofscience.com%2Fwos%2Fwoscc%2Ffull-record%2FWOS:000914876300001","View Full Record in Web of Science")</f>
        <v>View Full Record in Web of Science</v>
      </c>
    </row>
    <row r="11" spans="1:72" x14ac:dyDescent="0.25">
      <c r="A11" t="s">
        <v>72</v>
      </c>
      <c r="B11" t="s">
        <v>292</v>
      </c>
      <c r="C11" t="s">
        <v>74</v>
      </c>
      <c r="D11" t="s">
        <v>74</v>
      </c>
      <c r="E11" t="s">
        <v>74</v>
      </c>
      <c r="F11" t="s">
        <v>293</v>
      </c>
      <c r="G11" t="s">
        <v>74</v>
      </c>
      <c r="H11" t="s">
        <v>74</v>
      </c>
      <c r="I11" t="s">
        <v>294</v>
      </c>
      <c r="J11" t="s">
        <v>295</v>
      </c>
      <c r="K11" t="s">
        <v>74</v>
      </c>
      <c r="L11" t="s">
        <v>74</v>
      </c>
      <c r="M11" t="s">
        <v>78</v>
      </c>
      <c r="N11" t="s">
        <v>109</v>
      </c>
      <c r="O11" t="s">
        <v>74</v>
      </c>
      <c r="P11" t="s">
        <v>74</v>
      </c>
      <c r="Q11" t="s">
        <v>74</v>
      </c>
      <c r="R11" t="s">
        <v>74</v>
      </c>
      <c r="S11" t="s">
        <v>74</v>
      </c>
      <c r="T11" t="s">
        <v>296</v>
      </c>
      <c r="U11" t="s">
        <v>74</v>
      </c>
      <c r="V11" t="s">
        <v>297</v>
      </c>
      <c r="W11" t="s">
        <v>298</v>
      </c>
      <c r="X11" t="s">
        <v>299</v>
      </c>
      <c r="Y11" t="s">
        <v>300</v>
      </c>
      <c r="Z11" t="s">
        <v>301</v>
      </c>
      <c r="AA11" t="s">
        <v>74</v>
      </c>
      <c r="AB11" t="s">
        <v>74</v>
      </c>
      <c r="AC11" t="s">
        <v>74</v>
      </c>
      <c r="AD11" t="s">
        <v>74</v>
      </c>
      <c r="AE11" t="s">
        <v>74</v>
      </c>
      <c r="AF11" t="s">
        <v>74</v>
      </c>
      <c r="AG11">
        <v>34</v>
      </c>
      <c r="AH11">
        <v>0</v>
      </c>
      <c r="AI11">
        <v>0</v>
      </c>
      <c r="AJ11">
        <v>1</v>
      </c>
      <c r="AK11">
        <v>1</v>
      </c>
      <c r="AL11" t="s">
        <v>302</v>
      </c>
      <c r="AM11" t="s">
        <v>303</v>
      </c>
      <c r="AN11" t="s">
        <v>304</v>
      </c>
      <c r="AO11" t="s">
        <v>305</v>
      </c>
      <c r="AP11" t="s">
        <v>306</v>
      </c>
      <c r="AQ11" t="s">
        <v>74</v>
      </c>
      <c r="AR11" t="s">
        <v>307</v>
      </c>
      <c r="AS11" t="s">
        <v>308</v>
      </c>
      <c r="AT11" t="s">
        <v>309</v>
      </c>
      <c r="AU11">
        <v>2022</v>
      </c>
      <c r="AV11">
        <v>10</v>
      </c>
      <c r="AW11">
        <v>3</v>
      </c>
      <c r="AX11" t="s">
        <v>74</v>
      </c>
      <c r="AY11" t="s">
        <v>74</v>
      </c>
      <c r="AZ11" t="s">
        <v>74</v>
      </c>
      <c r="BA11" t="s">
        <v>74</v>
      </c>
      <c r="BB11">
        <v>63</v>
      </c>
      <c r="BC11">
        <v>78</v>
      </c>
      <c r="BD11" t="s">
        <v>74</v>
      </c>
      <c r="BE11" t="s">
        <v>310</v>
      </c>
      <c r="BF11" t="str">
        <f>HYPERLINK("http://dx.doi.org/10.2478/jolace-2022-0018","http://dx.doi.org/10.2478/jolace-2022-0018")</f>
        <v>http://dx.doi.org/10.2478/jolace-2022-0018</v>
      </c>
      <c r="BG11" t="s">
        <v>74</v>
      </c>
      <c r="BH11" t="s">
        <v>74</v>
      </c>
      <c r="BI11">
        <v>16</v>
      </c>
      <c r="BJ11" t="s">
        <v>130</v>
      </c>
      <c r="BK11" t="s">
        <v>131</v>
      </c>
      <c r="BL11" t="s">
        <v>130</v>
      </c>
      <c r="BM11" t="s">
        <v>311</v>
      </c>
      <c r="BN11" t="s">
        <v>74</v>
      </c>
      <c r="BO11" t="s">
        <v>133</v>
      </c>
      <c r="BP11" t="s">
        <v>74</v>
      </c>
      <c r="BQ11" t="s">
        <v>74</v>
      </c>
      <c r="BR11" t="s">
        <v>103</v>
      </c>
      <c r="BS11" t="s">
        <v>312</v>
      </c>
      <c r="BT11" t="str">
        <f>HYPERLINK("https%3A%2F%2Fwww.webofscience.com%2Fwos%2Fwoscc%2Ffull-record%2FWOS:000954534000006","View Full Record in Web of Science")</f>
        <v>View Full Record in Web of Science</v>
      </c>
    </row>
    <row r="12" spans="1:72" x14ac:dyDescent="0.25">
      <c r="A12" t="s">
        <v>72</v>
      </c>
      <c r="B12" t="s">
        <v>313</v>
      </c>
      <c r="C12" t="s">
        <v>74</v>
      </c>
      <c r="D12" t="s">
        <v>74</v>
      </c>
      <c r="E12" t="s">
        <v>74</v>
      </c>
      <c r="F12" t="s">
        <v>314</v>
      </c>
      <c r="G12" t="s">
        <v>74</v>
      </c>
      <c r="H12" t="s">
        <v>74</v>
      </c>
      <c r="I12" t="s">
        <v>315</v>
      </c>
      <c r="J12" t="s">
        <v>316</v>
      </c>
      <c r="K12" t="s">
        <v>74</v>
      </c>
      <c r="L12" t="s">
        <v>74</v>
      </c>
      <c r="M12" t="s">
        <v>78</v>
      </c>
      <c r="N12" t="s">
        <v>109</v>
      </c>
      <c r="O12" t="s">
        <v>74</v>
      </c>
      <c r="P12" t="s">
        <v>74</v>
      </c>
      <c r="Q12" t="s">
        <v>74</v>
      </c>
      <c r="R12" t="s">
        <v>74</v>
      </c>
      <c r="S12" t="s">
        <v>74</v>
      </c>
      <c r="T12" t="s">
        <v>317</v>
      </c>
      <c r="U12" t="s">
        <v>74</v>
      </c>
      <c r="V12" t="s">
        <v>318</v>
      </c>
      <c r="W12" t="s">
        <v>319</v>
      </c>
      <c r="X12" t="s">
        <v>320</v>
      </c>
      <c r="Y12" t="s">
        <v>321</v>
      </c>
      <c r="Z12" t="s">
        <v>322</v>
      </c>
      <c r="AA12" t="s">
        <v>323</v>
      </c>
      <c r="AB12" t="s">
        <v>324</v>
      </c>
      <c r="AC12" t="s">
        <v>74</v>
      </c>
      <c r="AD12" t="s">
        <v>74</v>
      </c>
      <c r="AE12" t="s">
        <v>74</v>
      </c>
      <c r="AF12" t="s">
        <v>74</v>
      </c>
      <c r="AG12">
        <v>23</v>
      </c>
      <c r="AH12">
        <v>6</v>
      </c>
      <c r="AI12">
        <v>6</v>
      </c>
      <c r="AJ12">
        <v>1</v>
      </c>
      <c r="AK12">
        <v>2</v>
      </c>
      <c r="AL12" t="s">
        <v>325</v>
      </c>
      <c r="AM12" t="s">
        <v>326</v>
      </c>
      <c r="AN12" t="s">
        <v>327</v>
      </c>
      <c r="AO12" t="s">
        <v>74</v>
      </c>
      <c r="AP12" t="s">
        <v>328</v>
      </c>
      <c r="AQ12" t="s">
        <v>74</v>
      </c>
      <c r="AR12" t="s">
        <v>329</v>
      </c>
      <c r="AS12" t="s">
        <v>330</v>
      </c>
      <c r="AT12" t="s">
        <v>331</v>
      </c>
      <c r="AU12">
        <v>2022</v>
      </c>
      <c r="AV12">
        <v>16</v>
      </c>
      <c r="AW12">
        <v>2</v>
      </c>
      <c r="AX12" t="s">
        <v>74</v>
      </c>
      <c r="AY12" t="s">
        <v>74</v>
      </c>
      <c r="AZ12" t="s">
        <v>74</v>
      </c>
      <c r="BA12" t="s">
        <v>74</v>
      </c>
      <c r="BB12">
        <v>116</v>
      </c>
      <c r="BC12">
        <v>129</v>
      </c>
      <c r="BD12" t="s">
        <v>74</v>
      </c>
      <c r="BE12" t="s">
        <v>74</v>
      </c>
      <c r="BF12" t="s">
        <v>74</v>
      </c>
      <c r="BG12" t="s">
        <v>74</v>
      </c>
      <c r="BH12" t="s">
        <v>74</v>
      </c>
      <c r="BI12">
        <v>7</v>
      </c>
      <c r="BJ12" t="s">
        <v>332</v>
      </c>
      <c r="BK12" t="s">
        <v>131</v>
      </c>
      <c r="BL12" t="s">
        <v>332</v>
      </c>
      <c r="BM12" t="s">
        <v>333</v>
      </c>
      <c r="BN12" t="s">
        <v>74</v>
      </c>
      <c r="BO12" t="s">
        <v>74</v>
      </c>
      <c r="BP12" t="s">
        <v>74</v>
      </c>
      <c r="BQ12" t="s">
        <v>74</v>
      </c>
      <c r="BR12" t="s">
        <v>103</v>
      </c>
      <c r="BS12" t="s">
        <v>334</v>
      </c>
      <c r="BT12" t="str">
        <f>HYPERLINK("https%3A%2F%2Fwww.webofscience.com%2Fwos%2Fwoscc%2Ffull-record%2FWOS:000899407100010","View Full Record in Web of Science")</f>
        <v>View Full Record in Web of Science</v>
      </c>
    </row>
    <row r="13" spans="1:72" x14ac:dyDescent="0.25">
      <c r="A13" t="s">
        <v>72</v>
      </c>
      <c r="B13" t="s">
        <v>335</v>
      </c>
      <c r="C13" t="s">
        <v>74</v>
      </c>
      <c r="D13" t="s">
        <v>74</v>
      </c>
      <c r="E13" t="s">
        <v>74</v>
      </c>
      <c r="F13" t="s">
        <v>336</v>
      </c>
      <c r="G13" t="s">
        <v>74</v>
      </c>
      <c r="H13" t="s">
        <v>74</v>
      </c>
      <c r="I13" t="s">
        <v>337</v>
      </c>
      <c r="J13" t="s">
        <v>338</v>
      </c>
      <c r="K13" t="s">
        <v>74</v>
      </c>
      <c r="L13" t="s">
        <v>74</v>
      </c>
      <c r="M13" t="s">
        <v>78</v>
      </c>
      <c r="N13" t="s">
        <v>109</v>
      </c>
      <c r="O13" t="s">
        <v>74</v>
      </c>
      <c r="P13" t="s">
        <v>74</v>
      </c>
      <c r="Q13" t="s">
        <v>74</v>
      </c>
      <c r="R13" t="s">
        <v>74</v>
      </c>
      <c r="S13" t="s">
        <v>74</v>
      </c>
      <c r="T13" t="s">
        <v>339</v>
      </c>
      <c r="U13" t="s">
        <v>340</v>
      </c>
      <c r="V13" t="s">
        <v>341</v>
      </c>
      <c r="W13" t="s">
        <v>342</v>
      </c>
      <c r="X13" t="s">
        <v>343</v>
      </c>
      <c r="Y13" t="s">
        <v>344</v>
      </c>
      <c r="Z13" t="s">
        <v>345</v>
      </c>
      <c r="AA13" t="s">
        <v>346</v>
      </c>
      <c r="AB13" t="s">
        <v>347</v>
      </c>
      <c r="AC13" t="s">
        <v>348</v>
      </c>
      <c r="AD13" t="s">
        <v>349</v>
      </c>
      <c r="AE13" t="s">
        <v>350</v>
      </c>
      <c r="AF13" t="s">
        <v>74</v>
      </c>
      <c r="AG13">
        <v>63</v>
      </c>
      <c r="AH13">
        <v>0</v>
      </c>
      <c r="AI13">
        <v>0</v>
      </c>
      <c r="AJ13">
        <v>7</v>
      </c>
      <c r="AK13">
        <v>12</v>
      </c>
      <c r="AL13" t="s">
        <v>122</v>
      </c>
      <c r="AM13" t="s">
        <v>123</v>
      </c>
      <c r="AN13" t="s">
        <v>124</v>
      </c>
      <c r="AO13" t="s">
        <v>74</v>
      </c>
      <c r="AP13" t="s">
        <v>351</v>
      </c>
      <c r="AQ13" t="s">
        <v>74</v>
      </c>
      <c r="AR13" t="s">
        <v>352</v>
      </c>
      <c r="AS13" t="s">
        <v>353</v>
      </c>
      <c r="AT13" t="s">
        <v>354</v>
      </c>
      <c r="AU13">
        <v>2022</v>
      </c>
      <c r="AV13">
        <v>14</v>
      </c>
      <c r="AW13">
        <v>20</v>
      </c>
      <c r="AX13" t="s">
        <v>74</v>
      </c>
      <c r="AY13" t="s">
        <v>74</v>
      </c>
      <c r="AZ13" t="s">
        <v>74</v>
      </c>
      <c r="BA13" t="s">
        <v>74</v>
      </c>
      <c r="BB13" t="s">
        <v>74</v>
      </c>
      <c r="BC13" t="s">
        <v>74</v>
      </c>
      <c r="BD13">
        <v>13292</v>
      </c>
      <c r="BE13" t="s">
        <v>355</v>
      </c>
      <c r="BF13" t="str">
        <f>HYPERLINK("http://dx.doi.org/10.3390/su142013292","http://dx.doi.org/10.3390/su142013292")</f>
        <v>http://dx.doi.org/10.3390/su142013292</v>
      </c>
      <c r="BG13" t="s">
        <v>74</v>
      </c>
      <c r="BH13" t="s">
        <v>74</v>
      </c>
      <c r="BI13">
        <v>14</v>
      </c>
      <c r="BJ13" t="s">
        <v>356</v>
      </c>
      <c r="BK13" t="s">
        <v>357</v>
      </c>
      <c r="BL13" t="s">
        <v>358</v>
      </c>
      <c r="BM13" t="s">
        <v>359</v>
      </c>
      <c r="BN13" t="s">
        <v>74</v>
      </c>
      <c r="BO13" t="s">
        <v>133</v>
      </c>
      <c r="BP13" t="s">
        <v>74</v>
      </c>
      <c r="BQ13" t="s">
        <v>74</v>
      </c>
      <c r="BR13" t="s">
        <v>103</v>
      </c>
      <c r="BS13" t="s">
        <v>360</v>
      </c>
      <c r="BT13" t="str">
        <f>HYPERLINK("https%3A%2F%2Fwww.webofscience.com%2Fwos%2Fwoscc%2Ffull-record%2FWOS:000875979500001","View Full Record in Web of Science")</f>
        <v>View Full Record in Web of Science</v>
      </c>
    </row>
    <row r="14" spans="1:72" x14ac:dyDescent="0.25">
      <c r="A14" t="s">
        <v>72</v>
      </c>
      <c r="B14" t="s">
        <v>361</v>
      </c>
      <c r="C14" t="s">
        <v>74</v>
      </c>
      <c r="D14" t="s">
        <v>74</v>
      </c>
      <c r="E14" t="s">
        <v>74</v>
      </c>
      <c r="F14" t="s">
        <v>362</v>
      </c>
      <c r="G14" t="s">
        <v>74</v>
      </c>
      <c r="H14" t="s">
        <v>74</v>
      </c>
      <c r="I14" t="s">
        <v>363</v>
      </c>
      <c r="J14" t="s">
        <v>316</v>
      </c>
      <c r="K14" t="s">
        <v>74</v>
      </c>
      <c r="L14" t="s">
        <v>74</v>
      </c>
      <c r="M14" t="s">
        <v>78</v>
      </c>
      <c r="N14" t="s">
        <v>109</v>
      </c>
      <c r="O14" t="s">
        <v>74</v>
      </c>
      <c r="P14" t="s">
        <v>74</v>
      </c>
      <c r="Q14" t="s">
        <v>74</v>
      </c>
      <c r="R14" t="s">
        <v>74</v>
      </c>
      <c r="S14" t="s">
        <v>74</v>
      </c>
      <c r="T14" t="s">
        <v>364</v>
      </c>
      <c r="U14" t="s">
        <v>74</v>
      </c>
      <c r="V14" t="s">
        <v>365</v>
      </c>
      <c r="W14" t="s">
        <v>366</v>
      </c>
      <c r="X14" t="s">
        <v>74</v>
      </c>
      <c r="Y14" t="s">
        <v>367</v>
      </c>
      <c r="Z14" t="s">
        <v>368</v>
      </c>
      <c r="AA14" t="s">
        <v>74</v>
      </c>
      <c r="AB14" t="s">
        <v>74</v>
      </c>
      <c r="AC14" t="s">
        <v>74</v>
      </c>
      <c r="AD14" t="s">
        <v>74</v>
      </c>
      <c r="AE14" t="s">
        <v>74</v>
      </c>
      <c r="AF14" t="s">
        <v>74</v>
      </c>
      <c r="AG14">
        <v>6</v>
      </c>
      <c r="AH14">
        <v>0</v>
      </c>
      <c r="AI14">
        <v>0</v>
      </c>
      <c r="AJ14">
        <v>0</v>
      </c>
      <c r="AK14">
        <v>1</v>
      </c>
      <c r="AL14" t="s">
        <v>325</v>
      </c>
      <c r="AM14" t="s">
        <v>326</v>
      </c>
      <c r="AN14" t="s">
        <v>327</v>
      </c>
      <c r="AO14" t="s">
        <v>74</v>
      </c>
      <c r="AP14" t="s">
        <v>328</v>
      </c>
      <c r="AQ14" t="s">
        <v>74</v>
      </c>
      <c r="AR14" t="s">
        <v>329</v>
      </c>
      <c r="AS14" t="s">
        <v>330</v>
      </c>
      <c r="AT14" t="s">
        <v>369</v>
      </c>
      <c r="AU14">
        <v>2022</v>
      </c>
      <c r="AV14">
        <v>16</v>
      </c>
      <c r="AW14">
        <v>1</v>
      </c>
      <c r="AX14" t="s">
        <v>74</v>
      </c>
      <c r="AY14" t="s">
        <v>74</v>
      </c>
      <c r="AZ14" t="s">
        <v>74</v>
      </c>
      <c r="BA14" t="s">
        <v>74</v>
      </c>
      <c r="BB14">
        <v>370</v>
      </c>
      <c r="BC14">
        <v>384</v>
      </c>
      <c r="BD14" t="s">
        <v>74</v>
      </c>
      <c r="BE14" t="s">
        <v>74</v>
      </c>
      <c r="BF14" t="s">
        <v>74</v>
      </c>
      <c r="BG14" t="s">
        <v>74</v>
      </c>
      <c r="BH14" t="s">
        <v>74</v>
      </c>
      <c r="BI14">
        <v>8</v>
      </c>
      <c r="BJ14" t="s">
        <v>332</v>
      </c>
      <c r="BK14" t="s">
        <v>131</v>
      </c>
      <c r="BL14" t="s">
        <v>332</v>
      </c>
      <c r="BM14" t="s">
        <v>370</v>
      </c>
      <c r="BN14" t="s">
        <v>74</v>
      </c>
      <c r="BO14" t="s">
        <v>74</v>
      </c>
      <c r="BP14" t="s">
        <v>74</v>
      </c>
      <c r="BQ14" t="s">
        <v>74</v>
      </c>
      <c r="BR14" t="s">
        <v>103</v>
      </c>
      <c r="BS14" t="s">
        <v>371</v>
      </c>
      <c r="BT14" t="str">
        <f>HYPERLINK("https%3A%2F%2Fwww.webofscience.com%2Fwos%2Fwoscc%2Ffull-record%2FWOS:000851379000030","View Full Record in Web of Science")</f>
        <v>View Full Record in Web of Science</v>
      </c>
    </row>
    <row r="15" spans="1:72" x14ac:dyDescent="0.25">
      <c r="A15" t="s">
        <v>72</v>
      </c>
      <c r="B15" t="s">
        <v>372</v>
      </c>
      <c r="C15" t="s">
        <v>74</v>
      </c>
      <c r="D15" t="s">
        <v>74</v>
      </c>
      <c r="E15" t="s">
        <v>74</v>
      </c>
      <c r="F15" t="s">
        <v>373</v>
      </c>
      <c r="G15" t="s">
        <v>74</v>
      </c>
      <c r="H15" t="s">
        <v>74</v>
      </c>
      <c r="I15" t="s">
        <v>374</v>
      </c>
      <c r="J15" t="s">
        <v>375</v>
      </c>
      <c r="K15" t="s">
        <v>74</v>
      </c>
      <c r="L15" t="s">
        <v>74</v>
      </c>
      <c r="M15" t="s">
        <v>78</v>
      </c>
      <c r="N15" t="s">
        <v>109</v>
      </c>
      <c r="O15" t="s">
        <v>74</v>
      </c>
      <c r="P15" t="s">
        <v>74</v>
      </c>
      <c r="Q15" t="s">
        <v>74</v>
      </c>
      <c r="R15" t="s">
        <v>74</v>
      </c>
      <c r="S15" t="s">
        <v>74</v>
      </c>
      <c r="T15" t="s">
        <v>376</v>
      </c>
      <c r="U15" t="s">
        <v>377</v>
      </c>
      <c r="V15" t="s">
        <v>378</v>
      </c>
      <c r="W15" t="s">
        <v>379</v>
      </c>
      <c r="X15" t="s">
        <v>380</v>
      </c>
      <c r="Y15" t="s">
        <v>381</v>
      </c>
      <c r="Z15" t="s">
        <v>382</v>
      </c>
      <c r="AA15" t="s">
        <v>383</v>
      </c>
      <c r="AB15" t="s">
        <v>384</v>
      </c>
      <c r="AC15" t="s">
        <v>385</v>
      </c>
      <c r="AD15" t="s">
        <v>386</v>
      </c>
      <c r="AE15" t="s">
        <v>387</v>
      </c>
      <c r="AF15" t="s">
        <v>74</v>
      </c>
      <c r="AG15">
        <v>45</v>
      </c>
      <c r="AH15">
        <v>0</v>
      </c>
      <c r="AI15">
        <v>0</v>
      </c>
      <c r="AJ15">
        <v>0</v>
      </c>
      <c r="AK15">
        <v>3</v>
      </c>
      <c r="AL15" t="s">
        <v>388</v>
      </c>
      <c r="AM15" t="s">
        <v>389</v>
      </c>
      <c r="AN15" t="s">
        <v>390</v>
      </c>
      <c r="AO15" t="s">
        <v>391</v>
      </c>
      <c r="AP15" t="s">
        <v>392</v>
      </c>
      <c r="AQ15" t="s">
        <v>74</v>
      </c>
      <c r="AR15" t="s">
        <v>393</v>
      </c>
      <c r="AS15" t="s">
        <v>394</v>
      </c>
      <c r="AT15" t="s">
        <v>395</v>
      </c>
      <c r="AU15">
        <v>2022</v>
      </c>
      <c r="AV15">
        <v>32</v>
      </c>
      <c r="AW15">
        <v>2</v>
      </c>
      <c r="AX15" t="s">
        <v>74</v>
      </c>
      <c r="AY15" t="s">
        <v>74</v>
      </c>
      <c r="AZ15" t="s">
        <v>74</v>
      </c>
      <c r="BA15" t="s">
        <v>74</v>
      </c>
      <c r="BB15">
        <v>121</v>
      </c>
      <c r="BC15">
        <v>133</v>
      </c>
      <c r="BD15" t="s">
        <v>74</v>
      </c>
      <c r="BE15" t="s">
        <v>396</v>
      </c>
      <c r="BF15" t="str">
        <f>HYPERLINK("http://dx.doi.org/10.1515/humaff-2022-0010","http://dx.doi.org/10.1515/humaff-2022-0010")</f>
        <v>http://dx.doi.org/10.1515/humaff-2022-0010</v>
      </c>
      <c r="BG15" t="s">
        <v>74</v>
      </c>
      <c r="BH15" t="s">
        <v>74</v>
      </c>
      <c r="BI15">
        <v>13</v>
      </c>
      <c r="BJ15" t="s">
        <v>397</v>
      </c>
      <c r="BK15" t="s">
        <v>131</v>
      </c>
      <c r="BL15" t="s">
        <v>398</v>
      </c>
      <c r="BM15" t="s">
        <v>399</v>
      </c>
      <c r="BN15" t="s">
        <v>74</v>
      </c>
      <c r="BO15" t="s">
        <v>74</v>
      </c>
      <c r="BP15" t="s">
        <v>74</v>
      </c>
      <c r="BQ15" t="s">
        <v>74</v>
      </c>
      <c r="BR15" t="s">
        <v>103</v>
      </c>
      <c r="BS15" t="s">
        <v>400</v>
      </c>
      <c r="BT15" t="str">
        <f>HYPERLINK("https%3A%2F%2Fwww.webofscience.com%2Fwos%2Fwoscc%2Ffull-record%2FWOS:000785866700001","View Full Record in Web of Science")</f>
        <v>View Full Record in Web of Science</v>
      </c>
    </row>
    <row r="16" spans="1:72" x14ac:dyDescent="0.25">
      <c r="A16" t="s">
        <v>72</v>
      </c>
      <c r="B16" t="s">
        <v>401</v>
      </c>
      <c r="C16" t="s">
        <v>74</v>
      </c>
      <c r="D16" t="s">
        <v>74</v>
      </c>
      <c r="E16" t="s">
        <v>74</v>
      </c>
      <c r="F16" t="s">
        <v>402</v>
      </c>
      <c r="G16" t="s">
        <v>74</v>
      </c>
      <c r="H16" t="s">
        <v>74</v>
      </c>
      <c r="I16" t="s">
        <v>403</v>
      </c>
      <c r="J16" t="s">
        <v>404</v>
      </c>
      <c r="K16" t="s">
        <v>74</v>
      </c>
      <c r="L16" t="s">
        <v>74</v>
      </c>
      <c r="M16" t="s">
        <v>78</v>
      </c>
      <c r="N16" t="s">
        <v>109</v>
      </c>
      <c r="O16" t="s">
        <v>74</v>
      </c>
      <c r="P16" t="s">
        <v>74</v>
      </c>
      <c r="Q16" t="s">
        <v>74</v>
      </c>
      <c r="R16" t="s">
        <v>74</v>
      </c>
      <c r="S16" t="s">
        <v>74</v>
      </c>
      <c r="T16" t="s">
        <v>405</v>
      </c>
      <c r="U16" t="s">
        <v>406</v>
      </c>
      <c r="V16" t="s">
        <v>407</v>
      </c>
      <c r="W16" t="s">
        <v>408</v>
      </c>
      <c r="X16" t="s">
        <v>409</v>
      </c>
      <c r="Y16" t="s">
        <v>410</v>
      </c>
      <c r="Z16" t="s">
        <v>411</v>
      </c>
      <c r="AA16" t="s">
        <v>412</v>
      </c>
      <c r="AB16" t="s">
        <v>413</v>
      </c>
      <c r="AC16" t="s">
        <v>414</v>
      </c>
      <c r="AD16" t="s">
        <v>415</v>
      </c>
      <c r="AE16" t="s">
        <v>416</v>
      </c>
      <c r="AF16" t="s">
        <v>74</v>
      </c>
      <c r="AG16">
        <v>46</v>
      </c>
      <c r="AH16">
        <v>1</v>
      </c>
      <c r="AI16">
        <v>1</v>
      </c>
      <c r="AJ16">
        <v>1</v>
      </c>
      <c r="AK16">
        <v>7</v>
      </c>
      <c r="AL16" t="s">
        <v>417</v>
      </c>
      <c r="AM16" t="s">
        <v>418</v>
      </c>
      <c r="AN16" t="s">
        <v>419</v>
      </c>
      <c r="AO16" t="s">
        <v>420</v>
      </c>
      <c r="AP16" t="s">
        <v>74</v>
      </c>
      <c r="AQ16" t="s">
        <v>74</v>
      </c>
      <c r="AR16" t="s">
        <v>421</v>
      </c>
      <c r="AS16" t="s">
        <v>422</v>
      </c>
      <c r="AT16" t="s">
        <v>423</v>
      </c>
      <c r="AU16">
        <v>2022</v>
      </c>
      <c r="AV16">
        <v>13</v>
      </c>
      <c r="AW16" t="s">
        <v>74</v>
      </c>
      <c r="AX16" t="s">
        <v>74</v>
      </c>
      <c r="AY16" t="s">
        <v>74</v>
      </c>
      <c r="AZ16" t="s">
        <v>74</v>
      </c>
      <c r="BA16" t="s">
        <v>74</v>
      </c>
      <c r="BB16" t="s">
        <v>74</v>
      </c>
      <c r="BC16" t="s">
        <v>74</v>
      </c>
      <c r="BD16">
        <v>841499</v>
      </c>
      <c r="BE16" t="s">
        <v>424</v>
      </c>
      <c r="BF16" t="str">
        <f>HYPERLINK("http://dx.doi.org/10.3389/fpsyg.2022.841499","http://dx.doi.org/10.3389/fpsyg.2022.841499")</f>
        <v>http://dx.doi.org/10.3389/fpsyg.2022.841499</v>
      </c>
      <c r="BG16" t="s">
        <v>74</v>
      </c>
      <c r="BH16" t="s">
        <v>74</v>
      </c>
      <c r="BI16">
        <v>8</v>
      </c>
      <c r="BJ16" t="s">
        <v>154</v>
      </c>
      <c r="BK16" t="s">
        <v>99</v>
      </c>
      <c r="BL16" t="s">
        <v>155</v>
      </c>
      <c r="BM16" t="s">
        <v>425</v>
      </c>
      <c r="BN16">
        <v>35432116</v>
      </c>
      <c r="BO16" t="s">
        <v>241</v>
      </c>
      <c r="BP16" t="s">
        <v>74</v>
      </c>
      <c r="BQ16" t="s">
        <v>74</v>
      </c>
      <c r="BR16" t="s">
        <v>103</v>
      </c>
      <c r="BS16" t="s">
        <v>426</v>
      </c>
      <c r="BT16" t="str">
        <f>HYPERLINK("https%3A%2F%2Fwww.webofscience.com%2Fwos%2Fwoscc%2Ffull-record%2FWOS:000783971200001","View Full Record in Web of Science")</f>
        <v>View Full Record in Web of Science</v>
      </c>
    </row>
    <row r="17" spans="1:72" x14ac:dyDescent="0.25">
      <c r="A17" t="s">
        <v>72</v>
      </c>
      <c r="B17" t="s">
        <v>427</v>
      </c>
      <c r="C17" t="s">
        <v>74</v>
      </c>
      <c r="D17" t="s">
        <v>74</v>
      </c>
      <c r="E17" t="s">
        <v>74</v>
      </c>
      <c r="F17" t="s">
        <v>428</v>
      </c>
      <c r="G17" t="s">
        <v>74</v>
      </c>
      <c r="H17" t="s">
        <v>74</v>
      </c>
      <c r="I17" t="s">
        <v>429</v>
      </c>
      <c r="J17" t="s">
        <v>430</v>
      </c>
      <c r="K17" t="s">
        <v>74</v>
      </c>
      <c r="L17" t="s">
        <v>74</v>
      </c>
      <c r="M17" t="s">
        <v>78</v>
      </c>
      <c r="N17" t="s">
        <v>109</v>
      </c>
      <c r="O17" t="s">
        <v>74</v>
      </c>
      <c r="P17" t="s">
        <v>74</v>
      </c>
      <c r="Q17" t="s">
        <v>74</v>
      </c>
      <c r="R17" t="s">
        <v>74</v>
      </c>
      <c r="S17" t="s">
        <v>74</v>
      </c>
      <c r="T17" t="s">
        <v>431</v>
      </c>
      <c r="U17" t="s">
        <v>74</v>
      </c>
      <c r="V17" t="s">
        <v>432</v>
      </c>
      <c r="W17" t="s">
        <v>74</v>
      </c>
      <c r="X17" t="s">
        <v>74</v>
      </c>
      <c r="Y17" t="s">
        <v>74</v>
      </c>
      <c r="Z17" t="s">
        <v>433</v>
      </c>
      <c r="AA17" t="s">
        <v>74</v>
      </c>
      <c r="AB17" t="s">
        <v>434</v>
      </c>
      <c r="AC17" t="s">
        <v>74</v>
      </c>
      <c r="AD17" t="s">
        <v>74</v>
      </c>
      <c r="AE17" t="s">
        <v>74</v>
      </c>
      <c r="AF17" t="s">
        <v>74</v>
      </c>
      <c r="AG17">
        <v>0</v>
      </c>
      <c r="AH17">
        <v>0</v>
      </c>
      <c r="AI17">
        <v>0</v>
      </c>
      <c r="AJ17">
        <v>0</v>
      </c>
      <c r="AK17">
        <v>2</v>
      </c>
      <c r="AL17" t="s">
        <v>435</v>
      </c>
      <c r="AM17" t="s">
        <v>436</v>
      </c>
      <c r="AN17" t="s">
        <v>437</v>
      </c>
      <c r="AO17" t="s">
        <v>438</v>
      </c>
      <c r="AP17" t="s">
        <v>74</v>
      </c>
      <c r="AQ17" t="s">
        <v>74</v>
      </c>
      <c r="AR17" t="s">
        <v>439</v>
      </c>
      <c r="AS17" t="s">
        <v>440</v>
      </c>
      <c r="AT17" t="s">
        <v>74</v>
      </c>
      <c r="AU17">
        <v>2022</v>
      </c>
      <c r="AV17">
        <v>10</v>
      </c>
      <c r="AW17">
        <v>1</v>
      </c>
      <c r="AX17" t="s">
        <v>74</v>
      </c>
      <c r="AY17" t="s">
        <v>74</v>
      </c>
      <c r="AZ17" t="s">
        <v>74</v>
      </c>
      <c r="BA17" t="s">
        <v>74</v>
      </c>
      <c r="BB17">
        <v>18</v>
      </c>
      <c r="BC17">
        <v>54</v>
      </c>
      <c r="BD17" t="s">
        <v>74</v>
      </c>
      <c r="BE17" t="s">
        <v>74</v>
      </c>
      <c r="BF17" t="s">
        <v>74</v>
      </c>
      <c r="BG17" t="s">
        <v>74</v>
      </c>
      <c r="BH17" t="s">
        <v>74</v>
      </c>
      <c r="BI17">
        <v>20</v>
      </c>
      <c r="BJ17" t="s">
        <v>441</v>
      </c>
      <c r="BK17" t="s">
        <v>131</v>
      </c>
      <c r="BL17" t="s">
        <v>441</v>
      </c>
      <c r="BM17" t="s">
        <v>442</v>
      </c>
      <c r="BN17" t="s">
        <v>74</v>
      </c>
      <c r="BO17" t="s">
        <v>74</v>
      </c>
      <c r="BP17" t="s">
        <v>74</v>
      </c>
      <c r="BQ17" t="s">
        <v>74</v>
      </c>
      <c r="BR17" t="s">
        <v>103</v>
      </c>
      <c r="BS17" t="s">
        <v>443</v>
      </c>
      <c r="BT17" t="str">
        <f>HYPERLINK("https%3A%2F%2Fwww.webofscience.com%2Fwos%2Fwoscc%2Ffull-record%2FWOS:000806576400003","View Full Record in Web of Science")</f>
        <v>View Full Record in Web of Science</v>
      </c>
    </row>
    <row r="18" spans="1:72" x14ac:dyDescent="0.25">
      <c r="A18" t="s">
        <v>72</v>
      </c>
      <c r="B18" t="s">
        <v>444</v>
      </c>
      <c r="C18" t="s">
        <v>74</v>
      </c>
      <c r="D18" t="s">
        <v>74</v>
      </c>
      <c r="E18" t="s">
        <v>74</v>
      </c>
      <c r="F18" t="s">
        <v>445</v>
      </c>
      <c r="G18" t="s">
        <v>74</v>
      </c>
      <c r="H18" t="s">
        <v>74</v>
      </c>
      <c r="I18" t="s">
        <v>446</v>
      </c>
      <c r="J18" t="s">
        <v>447</v>
      </c>
      <c r="K18" t="s">
        <v>74</v>
      </c>
      <c r="L18" t="s">
        <v>74</v>
      </c>
      <c r="M18" t="s">
        <v>78</v>
      </c>
      <c r="N18" t="s">
        <v>109</v>
      </c>
      <c r="O18" t="s">
        <v>74</v>
      </c>
      <c r="P18" t="s">
        <v>74</v>
      </c>
      <c r="Q18" t="s">
        <v>74</v>
      </c>
      <c r="R18" t="s">
        <v>74</v>
      </c>
      <c r="S18" t="s">
        <v>74</v>
      </c>
      <c r="T18" t="s">
        <v>448</v>
      </c>
      <c r="U18" t="s">
        <v>74</v>
      </c>
      <c r="V18" t="s">
        <v>449</v>
      </c>
      <c r="W18" t="s">
        <v>450</v>
      </c>
      <c r="X18" t="s">
        <v>451</v>
      </c>
      <c r="Y18" t="s">
        <v>452</v>
      </c>
      <c r="Z18" t="s">
        <v>453</v>
      </c>
      <c r="AA18" t="s">
        <v>74</v>
      </c>
      <c r="AB18" t="s">
        <v>74</v>
      </c>
      <c r="AC18" t="s">
        <v>74</v>
      </c>
      <c r="AD18" t="s">
        <v>74</v>
      </c>
      <c r="AE18" t="s">
        <v>74</v>
      </c>
      <c r="AF18" t="s">
        <v>74</v>
      </c>
      <c r="AG18">
        <v>22</v>
      </c>
      <c r="AH18">
        <v>2</v>
      </c>
      <c r="AI18">
        <v>2</v>
      </c>
      <c r="AJ18">
        <v>3</v>
      </c>
      <c r="AK18">
        <v>3</v>
      </c>
      <c r="AL18" t="s">
        <v>454</v>
      </c>
      <c r="AM18" t="s">
        <v>455</v>
      </c>
      <c r="AN18" t="s">
        <v>456</v>
      </c>
      <c r="AO18" t="s">
        <v>457</v>
      </c>
      <c r="AP18" t="s">
        <v>458</v>
      </c>
      <c r="AQ18" t="s">
        <v>74</v>
      </c>
      <c r="AR18" t="s">
        <v>459</v>
      </c>
      <c r="AS18" t="s">
        <v>460</v>
      </c>
      <c r="AT18" t="s">
        <v>74</v>
      </c>
      <c r="AU18">
        <v>2022</v>
      </c>
      <c r="AV18">
        <v>26</v>
      </c>
      <c r="AW18">
        <v>2</v>
      </c>
      <c r="AX18" t="s">
        <v>74</v>
      </c>
      <c r="AY18" t="s">
        <v>74</v>
      </c>
      <c r="AZ18" t="s">
        <v>74</v>
      </c>
      <c r="BA18" t="s">
        <v>74</v>
      </c>
      <c r="BB18">
        <v>17</v>
      </c>
      <c r="BC18">
        <v>29</v>
      </c>
      <c r="BD18" t="s">
        <v>74</v>
      </c>
      <c r="BE18" t="s">
        <v>461</v>
      </c>
      <c r="BF18" t="str">
        <f>HYPERLINK("http://dx.doi.org/10.33067/SE.2.2022.2","http://dx.doi.org/10.33067/SE.2.2022.2")</f>
        <v>http://dx.doi.org/10.33067/SE.2.2022.2</v>
      </c>
      <c r="BG18" t="s">
        <v>74</v>
      </c>
      <c r="BH18" t="s">
        <v>74</v>
      </c>
      <c r="BI18">
        <v>13</v>
      </c>
      <c r="BJ18" t="s">
        <v>462</v>
      </c>
      <c r="BK18" t="s">
        <v>131</v>
      </c>
      <c r="BL18" t="s">
        <v>463</v>
      </c>
      <c r="BM18" t="s">
        <v>464</v>
      </c>
      <c r="BN18" t="s">
        <v>74</v>
      </c>
      <c r="BO18" t="s">
        <v>465</v>
      </c>
      <c r="BP18" t="s">
        <v>74</v>
      </c>
      <c r="BQ18" t="s">
        <v>74</v>
      </c>
      <c r="BR18" t="s">
        <v>103</v>
      </c>
      <c r="BS18" t="s">
        <v>466</v>
      </c>
      <c r="BT18" t="str">
        <f>HYPERLINK("https%3A%2F%2Fwww.webofscience.com%2Fwos%2Fwoscc%2Ffull-record%2FWOS:001005982700002","View Full Record in Web of Science")</f>
        <v>View Full Record in Web of Science</v>
      </c>
    </row>
    <row r="19" spans="1:72" x14ac:dyDescent="0.25">
      <c r="A19" t="s">
        <v>72</v>
      </c>
      <c r="B19" t="s">
        <v>467</v>
      </c>
      <c r="C19" t="s">
        <v>74</v>
      </c>
      <c r="D19" t="s">
        <v>74</v>
      </c>
      <c r="E19" t="s">
        <v>74</v>
      </c>
      <c r="F19" t="s">
        <v>468</v>
      </c>
      <c r="G19" t="s">
        <v>74</v>
      </c>
      <c r="H19" t="s">
        <v>74</v>
      </c>
      <c r="I19" t="s">
        <v>469</v>
      </c>
      <c r="J19" t="s">
        <v>470</v>
      </c>
      <c r="K19" t="s">
        <v>74</v>
      </c>
      <c r="L19" t="s">
        <v>74</v>
      </c>
      <c r="M19" t="s">
        <v>78</v>
      </c>
      <c r="N19" t="s">
        <v>109</v>
      </c>
      <c r="O19" t="s">
        <v>74</v>
      </c>
      <c r="P19" t="s">
        <v>74</v>
      </c>
      <c r="Q19" t="s">
        <v>74</v>
      </c>
      <c r="R19" t="s">
        <v>74</v>
      </c>
      <c r="S19" t="s">
        <v>74</v>
      </c>
      <c r="T19" t="s">
        <v>471</v>
      </c>
      <c r="U19" t="s">
        <v>74</v>
      </c>
      <c r="V19" t="s">
        <v>472</v>
      </c>
      <c r="W19" t="s">
        <v>473</v>
      </c>
      <c r="X19" t="s">
        <v>474</v>
      </c>
      <c r="Y19" t="s">
        <v>475</v>
      </c>
      <c r="Z19" t="s">
        <v>476</v>
      </c>
      <c r="AA19" t="s">
        <v>74</v>
      </c>
      <c r="AB19" t="s">
        <v>74</v>
      </c>
      <c r="AC19" t="s">
        <v>477</v>
      </c>
      <c r="AD19" t="s">
        <v>478</v>
      </c>
      <c r="AE19" t="s">
        <v>479</v>
      </c>
      <c r="AF19" t="s">
        <v>74</v>
      </c>
      <c r="AG19">
        <v>97</v>
      </c>
      <c r="AH19">
        <v>0</v>
      </c>
      <c r="AI19">
        <v>0</v>
      </c>
      <c r="AJ19">
        <v>1</v>
      </c>
      <c r="AK19">
        <v>1</v>
      </c>
      <c r="AL19" t="s">
        <v>480</v>
      </c>
      <c r="AM19" t="s">
        <v>481</v>
      </c>
      <c r="AN19" t="s">
        <v>482</v>
      </c>
      <c r="AO19" t="s">
        <v>483</v>
      </c>
      <c r="AP19" t="s">
        <v>74</v>
      </c>
      <c r="AQ19" t="s">
        <v>74</v>
      </c>
      <c r="AR19" t="s">
        <v>484</v>
      </c>
      <c r="AS19" t="s">
        <v>485</v>
      </c>
      <c r="AT19" t="s">
        <v>74</v>
      </c>
      <c r="AU19">
        <v>2022</v>
      </c>
      <c r="AV19">
        <v>70</v>
      </c>
      <c r="AW19">
        <v>5</v>
      </c>
      <c r="AX19" t="s">
        <v>74</v>
      </c>
      <c r="AY19" t="s">
        <v>74</v>
      </c>
      <c r="AZ19" t="s">
        <v>74</v>
      </c>
      <c r="BA19" t="s">
        <v>74</v>
      </c>
      <c r="BB19">
        <v>914</v>
      </c>
      <c r="BC19">
        <v>949</v>
      </c>
      <c r="BD19" t="s">
        <v>74</v>
      </c>
      <c r="BE19" t="s">
        <v>486</v>
      </c>
      <c r="BF19" t="str">
        <f>HYPERLINK("http://dx.doi.org/10.31577/histcaso.2022.70.5.5","http://dx.doi.org/10.31577/histcaso.2022.70.5.5")</f>
        <v>http://dx.doi.org/10.31577/histcaso.2022.70.5.5</v>
      </c>
      <c r="BG19" t="s">
        <v>74</v>
      </c>
      <c r="BH19" t="s">
        <v>74</v>
      </c>
      <c r="BI19">
        <v>18</v>
      </c>
      <c r="BJ19" t="s">
        <v>487</v>
      </c>
      <c r="BK19" t="s">
        <v>488</v>
      </c>
      <c r="BL19" t="s">
        <v>487</v>
      </c>
      <c r="BM19" t="s">
        <v>489</v>
      </c>
      <c r="BN19" t="s">
        <v>74</v>
      </c>
      <c r="BO19" t="s">
        <v>133</v>
      </c>
      <c r="BP19" t="s">
        <v>74</v>
      </c>
      <c r="BQ19" t="s">
        <v>74</v>
      </c>
      <c r="BR19" t="s">
        <v>103</v>
      </c>
      <c r="BS19" t="s">
        <v>490</v>
      </c>
      <c r="BT19" t="str">
        <f>HYPERLINK("https%3A%2F%2Fwww.webofscience.com%2Fwos%2Fwoscc%2Ffull-record%2FWOS:000927814700005","View Full Record in Web of Science")</f>
        <v>View Full Record in Web of Science</v>
      </c>
    </row>
    <row r="20" spans="1:72" x14ac:dyDescent="0.25">
      <c r="A20" t="s">
        <v>72</v>
      </c>
      <c r="B20" t="s">
        <v>491</v>
      </c>
      <c r="C20" t="s">
        <v>74</v>
      </c>
      <c r="D20" t="s">
        <v>74</v>
      </c>
      <c r="E20" t="s">
        <v>74</v>
      </c>
      <c r="F20" t="s">
        <v>492</v>
      </c>
      <c r="G20" t="s">
        <v>74</v>
      </c>
      <c r="H20" t="s">
        <v>74</v>
      </c>
      <c r="I20" t="s">
        <v>493</v>
      </c>
      <c r="J20" t="s">
        <v>494</v>
      </c>
      <c r="K20" t="s">
        <v>74</v>
      </c>
      <c r="L20" t="s">
        <v>74</v>
      </c>
      <c r="M20" t="s">
        <v>78</v>
      </c>
      <c r="N20" t="s">
        <v>109</v>
      </c>
      <c r="O20" t="s">
        <v>74</v>
      </c>
      <c r="P20" t="s">
        <v>74</v>
      </c>
      <c r="Q20" t="s">
        <v>74</v>
      </c>
      <c r="R20" t="s">
        <v>74</v>
      </c>
      <c r="S20" t="s">
        <v>74</v>
      </c>
      <c r="T20" t="s">
        <v>495</v>
      </c>
      <c r="U20" t="s">
        <v>74</v>
      </c>
      <c r="V20" t="s">
        <v>496</v>
      </c>
      <c r="W20" t="s">
        <v>497</v>
      </c>
      <c r="X20" t="s">
        <v>251</v>
      </c>
      <c r="Y20" t="s">
        <v>498</v>
      </c>
      <c r="Z20" t="s">
        <v>499</v>
      </c>
      <c r="AA20" t="s">
        <v>500</v>
      </c>
      <c r="AB20" t="s">
        <v>501</v>
      </c>
      <c r="AC20" t="s">
        <v>74</v>
      </c>
      <c r="AD20" t="s">
        <v>74</v>
      </c>
      <c r="AE20" t="s">
        <v>74</v>
      </c>
      <c r="AF20" t="s">
        <v>74</v>
      </c>
      <c r="AG20">
        <v>27</v>
      </c>
      <c r="AH20">
        <v>0</v>
      </c>
      <c r="AI20">
        <v>0</v>
      </c>
      <c r="AJ20">
        <v>0</v>
      </c>
      <c r="AK20">
        <v>1</v>
      </c>
      <c r="AL20" t="s">
        <v>502</v>
      </c>
      <c r="AM20" t="s">
        <v>503</v>
      </c>
      <c r="AN20" t="s">
        <v>504</v>
      </c>
      <c r="AO20" t="s">
        <v>505</v>
      </c>
      <c r="AP20" t="s">
        <v>74</v>
      </c>
      <c r="AQ20" t="s">
        <v>74</v>
      </c>
      <c r="AR20" t="s">
        <v>506</v>
      </c>
      <c r="AS20" t="s">
        <v>507</v>
      </c>
      <c r="AT20" t="s">
        <v>74</v>
      </c>
      <c r="AU20">
        <v>2022</v>
      </c>
      <c r="AV20">
        <v>12</v>
      </c>
      <c r="AW20">
        <v>2</v>
      </c>
      <c r="AX20" t="s">
        <v>74</v>
      </c>
      <c r="AY20" t="s">
        <v>74</v>
      </c>
      <c r="AZ20" t="s">
        <v>74</v>
      </c>
      <c r="BA20" t="s">
        <v>74</v>
      </c>
      <c r="BB20">
        <v>158</v>
      </c>
      <c r="BC20">
        <v>161</v>
      </c>
      <c r="BD20" t="s">
        <v>74</v>
      </c>
      <c r="BE20" t="s">
        <v>74</v>
      </c>
      <c r="BF20" t="s">
        <v>74</v>
      </c>
      <c r="BG20" t="s">
        <v>74</v>
      </c>
      <c r="BH20" t="s">
        <v>74</v>
      </c>
      <c r="BI20">
        <v>4</v>
      </c>
      <c r="BJ20" t="s">
        <v>508</v>
      </c>
      <c r="BK20" t="s">
        <v>131</v>
      </c>
      <c r="BL20" t="s">
        <v>509</v>
      </c>
      <c r="BM20" t="s">
        <v>510</v>
      </c>
      <c r="BN20" t="s">
        <v>74</v>
      </c>
      <c r="BO20" t="s">
        <v>74</v>
      </c>
      <c r="BP20" t="s">
        <v>74</v>
      </c>
      <c r="BQ20" t="s">
        <v>74</v>
      </c>
      <c r="BR20" t="s">
        <v>103</v>
      </c>
      <c r="BS20" t="s">
        <v>511</v>
      </c>
      <c r="BT20" t="str">
        <f>HYPERLINK("https%3A%2F%2Fwww.webofscience.com%2Fwos%2Fwoscc%2Ffull-record%2FWOS:000921624200026","View Full Record in Web of Science")</f>
        <v>View Full Record in Web of Science</v>
      </c>
    </row>
    <row r="21" spans="1:72" x14ac:dyDescent="0.25">
      <c r="A21" t="s">
        <v>72</v>
      </c>
      <c r="B21" t="s">
        <v>512</v>
      </c>
      <c r="C21" t="s">
        <v>74</v>
      </c>
      <c r="D21" t="s">
        <v>74</v>
      </c>
      <c r="E21" t="s">
        <v>74</v>
      </c>
      <c r="F21" t="s">
        <v>513</v>
      </c>
      <c r="G21" t="s">
        <v>74</v>
      </c>
      <c r="H21" t="s">
        <v>74</v>
      </c>
      <c r="I21" t="s">
        <v>514</v>
      </c>
      <c r="J21" t="s">
        <v>515</v>
      </c>
      <c r="K21" t="s">
        <v>74</v>
      </c>
      <c r="L21" t="s">
        <v>74</v>
      </c>
      <c r="M21" t="s">
        <v>78</v>
      </c>
      <c r="N21" t="s">
        <v>109</v>
      </c>
      <c r="O21" t="s">
        <v>74</v>
      </c>
      <c r="P21" t="s">
        <v>74</v>
      </c>
      <c r="Q21" t="s">
        <v>74</v>
      </c>
      <c r="R21" t="s">
        <v>74</v>
      </c>
      <c r="S21" t="s">
        <v>74</v>
      </c>
      <c r="T21" t="s">
        <v>516</v>
      </c>
      <c r="U21" t="s">
        <v>338</v>
      </c>
      <c r="V21" t="s">
        <v>517</v>
      </c>
      <c r="W21" t="s">
        <v>518</v>
      </c>
      <c r="X21" t="s">
        <v>519</v>
      </c>
      <c r="Y21" t="s">
        <v>520</v>
      </c>
      <c r="Z21" t="s">
        <v>521</v>
      </c>
      <c r="AA21" t="s">
        <v>74</v>
      </c>
      <c r="AB21" t="s">
        <v>74</v>
      </c>
      <c r="AC21" t="s">
        <v>74</v>
      </c>
      <c r="AD21" t="s">
        <v>74</v>
      </c>
      <c r="AE21" t="s">
        <v>74</v>
      </c>
      <c r="AF21" t="s">
        <v>74</v>
      </c>
      <c r="AG21">
        <v>35</v>
      </c>
      <c r="AH21">
        <v>2</v>
      </c>
      <c r="AI21">
        <v>2</v>
      </c>
      <c r="AJ21">
        <v>1</v>
      </c>
      <c r="AK21">
        <v>8</v>
      </c>
      <c r="AL21" t="s">
        <v>522</v>
      </c>
      <c r="AM21" t="s">
        <v>523</v>
      </c>
      <c r="AN21" t="s">
        <v>524</v>
      </c>
      <c r="AO21" t="s">
        <v>525</v>
      </c>
      <c r="AP21" t="s">
        <v>526</v>
      </c>
      <c r="AQ21" t="s">
        <v>74</v>
      </c>
      <c r="AR21" t="s">
        <v>527</v>
      </c>
      <c r="AS21" t="s">
        <v>528</v>
      </c>
      <c r="AT21" t="s">
        <v>74</v>
      </c>
      <c r="AU21">
        <v>2022</v>
      </c>
      <c r="AV21" t="s">
        <v>74</v>
      </c>
      <c r="AW21">
        <v>2</v>
      </c>
      <c r="AX21" t="s">
        <v>74</v>
      </c>
      <c r="AY21" t="s">
        <v>74</v>
      </c>
      <c r="AZ21" t="s">
        <v>74</v>
      </c>
      <c r="BA21" t="s">
        <v>74</v>
      </c>
      <c r="BB21">
        <v>94</v>
      </c>
      <c r="BC21">
        <v>109</v>
      </c>
      <c r="BD21" t="s">
        <v>74</v>
      </c>
      <c r="BE21" t="s">
        <v>529</v>
      </c>
      <c r="BF21" t="str">
        <f>HYPERLINK("http://dx.doi.org/10.21272/mmi.2022.2-09","http://dx.doi.org/10.21272/mmi.2022.2-09")</f>
        <v>http://dx.doi.org/10.21272/mmi.2022.2-09</v>
      </c>
      <c r="BG21" t="s">
        <v>74</v>
      </c>
      <c r="BH21" t="s">
        <v>74</v>
      </c>
      <c r="BI21">
        <v>16</v>
      </c>
      <c r="BJ21" t="s">
        <v>530</v>
      </c>
      <c r="BK21" t="s">
        <v>131</v>
      </c>
      <c r="BL21" t="s">
        <v>531</v>
      </c>
      <c r="BM21" t="s">
        <v>532</v>
      </c>
      <c r="BN21" t="s">
        <v>74</v>
      </c>
      <c r="BO21" t="s">
        <v>533</v>
      </c>
      <c r="BP21" t="s">
        <v>74</v>
      </c>
      <c r="BQ21" t="s">
        <v>74</v>
      </c>
      <c r="BR21" t="s">
        <v>103</v>
      </c>
      <c r="BS21" t="s">
        <v>534</v>
      </c>
      <c r="BT21" t="str">
        <f>HYPERLINK("https%3A%2F%2Fwww.webofscience.com%2Fwos%2Fwoscc%2Ffull-record%2FWOS:000822838600003","View Full Record in Web of Science")</f>
        <v>View Full Record in Web of Science</v>
      </c>
    </row>
    <row r="22" spans="1:72" x14ac:dyDescent="0.25">
      <c r="A22" t="s">
        <v>72</v>
      </c>
      <c r="B22" t="s">
        <v>535</v>
      </c>
      <c r="C22" t="s">
        <v>74</v>
      </c>
      <c r="D22" t="s">
        <v>74</v>
      </c>
      <c r="E22" t="s">
        <v>74</v>
      </c>
      <c r="F22" t="s">
        <v>536</v>
      </c>
      <c r="G22" t="s">
        <v>74</v>
      </c>
      <c r="H22" t="s">
        <v>74</v>
      </c>
      <c r="I22" t="s">
        <v>537</v>
      </c>
      <c r="J22" t="s">
        <v>538</v>
      </c>
      <c r="K22" t="s">
        <v>74</v>
      </c>
      <c r="L22" t="s">
        <v>74</v>
      </c>
      <c r="M22" t="s">
        <v>78</v>
      </c>
      <c r="N22" t="s">
        <v>109</v>
      </c>
      <c r="O22" t="s">
        <v>74</v>
      </c>
      <c r="P22" t="s">
        <v>74</v>
      </c>
      <c r="Q22" t="s">
        <v>74</v>
      </c>
      <c r="R22" t="s">
        <v>74</v>
      </c>
      <c r="S22" t="s">
        <v>74</v>
      </c>
      <c r="T22" t="s">
        <v>539</v>
      </c>
      <c r="U22" t="s">
        <v>540</v>
      </c>
      <c r="V22" t="s">
        <v>541</v>
      </c>
      <c r="W22" t="s">
        <v>542</v>
      </c>
      <c r="X22" t="s">
        <v>543</v>
      </c>
      <c r="Y22" t="s">
        <v>544</v>
      </c>
      <c r="Z22" t="s">
        <v>545</v>
      </c>
      <c r="AA22" t="s">
        <v>74</v>
      </c>
      <c r="AB22" t="s">
        <v>546</v>
      </c>
      <c r="AC22" t="s">
        <v>74</v>
      </c>
      <c r="AD22" t="s">
        <v>74</v>
      </c>
      <c r="AE22" t="s">
        <v>74</v>
      </c>
      <c r="AF22" t="s">
        <v>74</v>
      </c>
      <c r="AG22">
        <v>72</v>
      </c>
      <c r="AH22">
        <v>2</v>
      </c>
      <c r="AI22">
        <v>2</v>
      </c>
      <c r="AJ22">
        <v>0</v>
      </c>
      <c r="AK22">
        <v>2</v>
      </c>
      <c r="AL22" t="s">
        <v>547</v>
      </c>
      <c r="AM22" t="s">
        <v>548</v>
      </c>
      <c r="AN22" t="s">
        <v>549</v>
      </c>
      <c r="AO22" t="s">
        <v>550</v>
      </c>
      <c r="AP22" t="s">
        <v>551</v>
      </c>
      <c r="AQ22" t="s">
        <v>74</v>
      </c>
      <c r="AR22" t="s">
        <v>552</v>
      </c>
      <c r="AS22" t="s">
        <v>553</v>
      </c>
      <c r="AT22" t="s">
        <v>331</v>
      </c>
      <c r="AU22">
        <v>2021</v>
      </c>
      <c r="AV22">
        <v>41</v>
      </c>
      <c r="AW22" t="s">
        <v>74</v>
      </c>
      <c r="AX22" t="s">
        <v>74</v>
      </c>
      <c r="AY22" t="s">
        <v>74</v>
      </c>
      <c r="AZ22" t="s">
        <v>74</v>
      </c>
      <c r="BA22" t="s">
        <v>74</v>
      </c>
      <c r="BB22" t="s">
        <v>74</v>
      </c>
      <c r="BC22" t="s">
        <v>74</v>
      </c>
      <c r="BD22">
        <v>100850</v>
      </c>
      <c r="BE22" t="s">
        <v>554</v>
      </c>
      <c r="BF22" t="str">
        <f>HYPERLINK("http://dx.doi.org/10.1016/j.emospa.2021.100850","http://dx.doi.org/10.1016/j.emospa.2021.100850")</f>
        <v>http://dx.doi.org/10.1016/j.emospa.2021.100850</v>
      </c>
      <c r="BG22" t="s">
        <v>74</v>
      </c>
      <c r="BH22" t="s">
        <v>555</v>
      </c>
      <c r="BI22">
        <v>8</v>
      </c>
      <c r="BJ22" t="s">
        <v>556</v>
      </c>
      <c r="BK22" t="s">
        <v>99</v>
      </c>
      <c r="BL22" t="s">
        <v>557</v>
      </c>
      <c r="BM22" t="s">
        <v>558</v>
      </c>
      <c r="BN22" t="s">
        <v>74</v>
      </c>
      <c r="BO22" t="s">
        <v>74</v>
      </c>
      <c r="BP22" t="s">
        <v>74</v>
      </c>
      <c r="BQ22" t="s">
        <v>74</v>
      </c>
      <c r="BR22" t="s">
        <v>103</v>
      </c>
      <c r="BS22" t="s">
        <v>559</v>
      </c>
      <c r="BT22" t="str">
        <f>HYPERLINK("https%3A%2F%2Fwww.webofscience.com%2Fwos%2Fwoscc%2Ffull-record%2FWOS:000718132000001","View Full Record in Web of Science")</f>
        <v>View Full Record in Web of Science</v>
      </c>
    </row>
    <row r="23" spans="1:72" x14ac:dyDescent="0.25">
      <c r="A23" t="s">
        <v>72</v>
      </c>
      <c r="B23" t="s">
        <v>560</v>
      </c>
      <c r="C23" t="s">
        <v>74</v>
      </c>
      <c r="D23" t="s">
        <v>74</v>
      </c>
      <c r="E23" t="s">
        <v>74</v>
      </c>
      <c r="F23" t="s">
        <v>561</v>
      </c>
      <c r="G23" t="s">
        <v>74</v>
      </c>
      <c r="H23" t="s">
        <v>74</v>
      </c>
      <c r="I23" t="s">
        <v>562</v>
      </c>
      <c r="J23" t="s">
        <v>108</v>
      </c>
      <c r="K23" t="s">
        <v>74</v>
      </c>
      <c r="L23" t="s">
        <v>74</v>
      </c>
      <c r="M23" t="s">
        <v>78</v>
      </c>
      <c r="N23" t="s">
        <v>109</v>
      </c>
      <c r="O23" t="s">
        <v>74</v>
      </c>
      <c r="P23" t="s">
        <v>74</v>
      </c>
      <c r="Q23" t="s">
        <v>74</v>
      </c>
      <c r="R23" t="s">
        <v>74</v>
      </c>
      <c r="S23" t="s">
        <v>74</v>
      </c>
      <c r="T23" t="s">
        <v>563</v>
      </c>
      <c r="U23" t="s">
        <v>564</v>
      </c>
      <c r="V23" t="s">
        <v>565</v>
      </c>
      <c r="W23" t="s">
        <v>566</v>
      </c>
      <c r="X23" t="s">
        <v>567</v>
      </c>
      <c r="Y23" t="s">
        <v>568</v>
      </c>
      <c r="Z23" t="s">
        <v>569</v>
      </c>
      <c r="AA23" t="s">
        <v>570</v>
      </c>
      <c r="AB23" t="s">
        <v>571</v>
      </c>
      <c r="AC23" t="s">
        <v>572</v>
      </c>
      <c r="AD23" t="s">
        <v>573</v>
      </c>
      <c r="AE23" t="s">
        <v>574</v>
      </c>
      <c r="AF23" t="s">
        <v>74</v>
      </c>
      <c r="AG23">
        <v>74</v>
      </c>
      <c r="AH23">
        <v>6</v>
      </c>
      <c r="AI23">
        <v>6</v>
      </c>
      <c r="AJ23">
        <v>12</v>
      </c>
      <c r="AK23">
        <v>31</v>
      </c>
      <c r="AL23" t="s">
        <v>122</v>
      </c>
      <c r="AM23" t="s">
        <v>123</v>
      </c>
      <c r="AN23" t="s">
        <v>124</v>
      </c>
      <c r="AO23" t="s">
        <v>74</v>
      </c>
      <c r="AP23" t="s">
        <v>125</v>
      </c>
      <c r="AQ23" t="s">
        <v>74</v>
      </c>
      <c r="AR23" t="s">
        <v>126</v>
      </c>
      <c r="AS23" t="s">
        <v>127</v>
      </c>
      <c r="AT23" t="s">
        <v>128</v>
      </c>
      <c r="AU23">
        <v>2021</v>
      </c>
      <c r="AV23">
        <v>11</v>
      </c>
      <c r="AW23">
        <v>9</v>
      </c>
      <c r="AX23" t="s">
        <v>74</v>
      </c>
      <c r="AY23" t="s">
        <v>74</v>
      </c>
      <c r="AZ23" t="s">
        <v>74</v>
      </c>
      <c r="BA23" t="s">
        <v>74</v>
      </c>
      <c r="BB23" t="s">
        <v>74</v>
      </c>
      <c r="BC23" t="s">
        <v>74</v>
      </c>
      <c r="BD23">
        <v>506</v>
      </c>
      <c r="BE23" t="s">
        <v>575</v>
      </c>
      <c r="BF23" t="str">
        <f>HYPERLINK("http://dx.doi.org/10.3390/educsci11090506","http://dx.doi.org/10.3390/educsci11090506")</f>
        <v>http://dx.doi.org/10.3390/educsci11090506</v>
      </c>
      <c r="BG23" t="s">
        <v>74</v>
      </c>
      <c r="BH23" t="s">
        <v>74</v>
      </c>
      <c r="BI23">
        <v>30</v>
      </c>
      <c r="BJ23" t="s">
        <v>130</v>
      </c>
      <c r="BK23" t="s">
        <v>131</v>
      </c>
      <c r="BL23" t="s">
        <v>130</v>
      </c>
      <c r="BM23" t="s">
        <v>576</v>
      </c>
      <c r="BN23" t="s">
        <v>74</v>
      </c>
      <c r="BO23" t="s">
        <v>133</v>
      </c>
      <c r="BP23" t="s">
        <v>74</v>
      </c>
      <c r="BQ23" t="s">
        <v>74</v>
      </c>
      <c r="BR23" t="s">
        <v>103</v>
      </c>
      <c r="BS23" t="s">
        <v>577</v>
      </c>
      <c r="BT23" t="str">
        <f>HYPERLINK("https%3A%2F%2Fwww.webofscience.com%2Fwos%2Fwoscc%2Ffull-record%2FWOS:000699592700001","View Full Record in Web of Science")</f>
        <v>View Full Record in Web of Science</v>
      </c>
    </row>
    <row r="24" spans="1:72" x14ac:dyDescent="0.25">
      <c r="A24" t="s">
        <v>72</v>
      </c>
      <c r="B24" t="s">
        <v>578</v>
      </c>
      <c r="C24" t="s">
        <v>74</v>
      </c>
      <c r="D24" t="s">
        <v>74</v>
      </c>
      <c r="E24" t="s">
        <v>74</v>
      </c>
      <c r="F24" t="s">
        <v>579</v>
      </c>
      <c r="G24" t="s">
        <v>74</v>
      </c>
      <c r="H24" t="s">
        <v>74</v>
      </c>
      <c r="I24" t="s">
        <v>580</v>
      </c>
      <c r="J24" t="s">
        <v>581</v>
      </c>
      <c r="K24" t="s">
        <v>74</v>
      </c>
      <c r="L24" t="s">
        <v>74</v>
      </c>
      <c r="M24" t="s">
        <v>78</v>
      </c>
      <c r="N24" t="s">
        <v>109</v>
      </c>
      <c r="O24" t="s">
        <v>74</v>
      </c>
      <c r="P24" t="s">
        <v>74</v>
      </c>
      <c r="Q24" t="s">
        <v>74</v>
      </c>
      <c r="R24" t="s">
        <v>74</v>
      </c>
      <c r="S24" t="s">
        <v>74</v>
      </c>
      <c r="T24" t="s">
        <v>582</v>
      </c>
      <c r="U24" t="s">
        <v>74</v>
      </c>
      <c r="V24" t="s">
        <v>583</v>
      </c>
      <c r="W24" t="s">
        <v>584</v>
      </c>
      <c r="X24" t="s">
        <v>251</v>
      </c>
      <c r="Y24" t="s">
        <v>585</v>
      </c>
      <c r="Z24" t="s">
        <v>586</v>
      </c>
      <c r="AA24" t="s">
        <v>74</v>
      </c>
      <c r="AB24" t="s">
        <v>74</v>
      </c>
      <c r="AC24" t="s">
        <v>587</v>
      </c>
      <c r="AD24" t="s">
        <v>588</v>
      </c>
      <c r="AE24" t="s">
        <v>589</v>
      </c>
      <c r="AF24" t="s">
        <v>74</v>
      </c>
      <c r="AG24">
        <v>32</v>
      </c>
      <c r="AH24">
        <v>0</v>
      </c>
      <c r="AI24">
        <v>0</v>
      </c>
      <c r="AJ24">
        <v>0</v>
      </c>
      <c r="AK24">
        <v>1</v>
      </c>
      <c r="AL24" t="s">
        <v>302</v>
      </c>
      <c r="AM24" t="s">
        <v>303</v>
      </c>
      <c r="AN24" t="s">
        <v>304</v>
      </c>
      <c r="AO24" t="s">
        <v>590</v>
      </c>
      <c r="AP24" t="s">
        <v>591</v>
      </c>
      <c r="AQ24" t="s">
        <v>74</v>
      </c>
      <c r="AR24" t="s">
        <v>592</v>
      </c>
      <c r="AS24" t="s">
        <v>593</v>
      </c>
      <c r="AT24" t="s">
        <v>594</v>
      </c>
      <c r="AU24">
        <v>2021</v>
      </c>
      <c r="AV24">
        <v>22</v>
      </c>
      <c r="AW24">
        <v>1</v>
      </c>
      <c r="AX24" t="s">
        <v>74</v>
      </c>
      <c r="AY24" t="s">
        <v>74</v>
      </c>
      <c r="AZ24" t="s">
        <v>74</v>
      </c>
      <c r="BA24" t="s">
        <v>74</v>
      </c>
      <c r="BB24">
        <v>38</v>
      </c>
      <c r="BC24">
        <v>62</v>
      </c>
      <c r="BD24" t="s">
        <v>74</v>
      </c>
      <c r="BE24" t="s">
        <v>595</v>
      </c>
      <c r="BF24" t="str">
        <f>HYPERLINK("http://dx.doi.org/10.2478/topling-2021-0004","http://dx.doi.org/10.2478/topling-2021-0004")</f>
        <v>http://dx.doi.org/10.2478/topling-2021-0004</v>
      </c>
      <c r="BG24" t="s">
        <v>74</v>
      </c>
      <c r="BH24" t="s">
        <v>74</v>
      </c>
      <c r="BI24">
        <v>25</v>
      </c>
      <c r="BJ24" t="s">
        <v>596</v>
      </c>
      <c r="BK24" t="s">
        <v>131</v>
      </c>
      <c r="BL24" t="s">
        <v>597</v>
      </c>
      <c r="BM24" t="s">
        <v>598</v>
      </c>
      <c r="BN24" t="s">
        <v>74</v>
      </c>
      <c r="BO24" t="s">
        <v>133</v>
      </c>
      <c r="BP24" t="s">
        <v>74</v>
      </c>
      <c r="BQ24" t="s">
        <v>74</v>
      </c>
      <c r="BR24" t="s">
        <v>103</v>
      </c>
      <c r="BS24" t="s">
        <v>599</v>
      </c>
      <c r="BT24" t="str">
        <f>HYPERLINK("https%3A%2F%2Fwww.webofscience.com%2Fwos%2Fwoscc%2Ffull-record%2FWOS:000664087700004","View Full Record in Web of Science")</f>
        <v>View Full Record in Web of Science</v>
      </c>
    </row>
    <row r="25" spans="1:72" x14ac:dyDescent="0.25">
      <c r="A25" t="s">
        <v>72</v>
      </c>
      <c r="B25" t="s">
        <v>600</v>
      </c>
      <c r="C25" t="s">
        <v>74</v>
      </c>
      <c r="D25" t="s">
        <v>74</v>
      </c>
      <c r="E25" t="s">
        <v>74</v>
      </c>
      <c r="F25" t="s">
        <v>601</v>
      </c>
      <c r="G25" t="s">
        <v>74</v>
      </c>
      <c r="H25" t="s">
        <v>74</v>
      </c>
      <c r="I25" t="s">
        <v>602</v>
      </c>
      <c r="J25" t="s">
        <v>603</v>
      </c>
      <c r="K25" t="s">
        <v>74</v>
      </c>
      <c r="L25" t="s">
        <v>74</v>
      </c>
      <c r="M25" t="s">
        <v>78</v>
      </c>
      <c r="N25" t="s">
        <v>109</v>
      </c>
      <c r="O25" t="s">
        <v>74</v>
      </c>
      <c r="P25" t="s">
        <v>74</v>
      </c>
      <c r="Q25" t="s">
        <v>74</v>
      </c>
      <c r="R25" t="s">
        <v>74</v>
      </c>
      <c r="S25" t="s">
        <v>74</v>
      </c>
      <c r="T25" t="s">
        <v>604</v>
      </c>
      <c r="U25" t="s">
        <v>605</v>
      </c>
      <c r="V25" t="s">
        <v>606</v>
      </c>
      <c r="W25" t="s">
        <v>607</v>
      </c>
      <c r="X25" t="s">
        <v>608</v>
      </c>
      <c r="Y25" t="s">
        <v>609</v>
      </c>
      <c r="Z25" t="s">
        <v>610</v>
      </c>
      <c r="AA25" t="s">
        <v>74</v>
      </c>
      <c r="AB25" t="s">
        <v>611</v>
      </c>
      <c r="AC25" t="s">
        <v>74</v>
      </c>
      <c r="AD25" t="s">
        <v>74</v>
      </c>
      <c r="AE25" t="s">
        <v>74</v>
      </c>
      <c r="AF25" t="s">
        <v>74</v>
      </c>
      <c r="AG25">
        <v>69</v>
      </c>
      <c r="AH25">
        <v>6</v>
      </c>
      <c r="AI25">
        <v>6</v>
      </c>
      <c r="AJ25">
        <v>0</v>
      </c>
      <c r="AK25">
        <v>17</v>
      </c>
      <c r="AL25" t="s">
        <v>122</v>
      </c>
      <c r="AM25" t="s">
        <v>123</v>
      </c>
      <c r="AN25" t="s">
        <v>124</v>
      </c>
      <c r="AO25" t="s">
        <v>74</v>
      </c>
      <c r="AP25" t="s">
        <v>612</v>
      </c>
      <c r="AQ25" t="s">
        <v>74</v>
      </c>
      <c r="AR25" t="s">
        <v>603</v>
      </c>
      <c r="AS25" t="s">
        <v>613</v>
      </c>
      <c r="AT25" t="s">
        <v>614</v>
      </c>
      <c r="AU25">
        <v>2021</v>
      </c>
      <c r="AV25">
        <v>9</v>
      </c>
      <c r="AW25">
        <v>1</v>
      </c>
      <c r="AX25" t="s">
        <v>74</v>
      </c>
      <c r="AY25" t="s">
        <v>74</v>
      </c>
      <c r="AZ25" t="s">
        <v>74</v>
      </c>
      <c r="BA25" t="s">
        <v>74</v>
      </c>
      <c r="BB25" t="s">
        <v>74</v>
      </c>
      <c r="BC25" t="s">
        <v>74</v>
      </c>
      <c r="BD25">
        <v>16</v>
      </c>
      <c r="BE25" t="s">
        <v>615</v>
      </c>
      <c r="BF25" t="str">
        <f>HYPERLINK("http://dx.doi.org/10.3390/economies9010016","http://dx.doi.org/10.3390/economies9010016")</f>
        <v>http://dx.doi.org/10.3390/economies9010016</v>
      </c>
      <c r="BG25" t="s">
        <v>74</v>
      </c>
      <c r="BH25" t="s">
        <v>74</v>
      </c>
      <c r="BI25">
        <v>24</v>
      </c>
      <c r="BJ25" t="s">
        <v>616</v>
      </c>
      <c r="BK25" t="s">
        <v>131</v>
      </c>
      <c r="BL25" t="s">
        <v>531</v>
      </c>
      <c r="BM25" t="s">
        <v>617</v>
      </c>
      <c r="BN25" t="s">
        <v>74</v>
      </c>
      <c r="BO25" t="s">
        <v>157</v>
      </c>
      <c r="BP25" t="s">
        <v>74</v>
      </c>
      <c r="BQ25" t="s">
        <v>74</v>
      </c>
      <c r="BR25" t="s">
        <v>103</v>
      </c>
      <c r="BS25" t="s">
        <v>618</v>
      </c>
      <c r="BT25" t="str">
        <f>HYPERLINK("https%3A%2F%2Fwww.webofscience.com%2Fwos%2Fwoscc%2Ffull-record%2FWOS:000633057700001","View Full Record in Web of Science")</f>
        <v>View Full Record in Web of Science</v>
      </c>
    </row>
    <row r="26" spans="1:72" x14ac:dyDescent="0.25">
      <c r="A26" t="s">
        <v>72</v>
      </c>
      <c r="B26" t="s">
        <v>619</v>
      </c>
      <c r="C26" t="s">
        <v>74</v>
      </c>
      <c r="D26" t="s">
        <v>74</v>
      </c>
      <c r="E26" t="s">
        <v>74</v>
      </c>
      <c r="F26" t="s">
        <v>620</v>
      </c>
      <c r="G26" t="s">
        <v>74</v>
      </c>
      <c r="H26" t="s">
        <v>74</v>
      </c>
      <c r="I26" t="s">
        <v>621</v>
      </c>
      <c r="J26" t="s">
        <v>622</v>
      </c>
      <c r="K26" t="s">
        <v>74</v>
      </c>
      <c r="L26" t="s">
        <v>74</v>
      </c>
      <c r="M26" t="s">
        <v>78</v>
      </c>
      <c r="N26" t="s">
        <v>109</v>
      </c>
      <c r="O26" t="s">
        <v>74</v>
      </c>
      <c r="P26" t="s">
        <v>74</v>
      </c>
      <c r="Q26" t="s">
        <v>74</v>
      </c>
      <c r="R26" t="s">
        <v>74</v>
      </c>
      <c r="S26" t="s">
        <v>74</v>
      </c>
      <c r="T26" t="s">
        <v>623</v>
      </c>
      <c r="U26" t="s">
        <v>624</v>
      </c>
      <c r="V26" t="s">
        <v>625</v>
      </c>
      <c r="W26" t="s">
        <v>626</v>
      </c>
      <c r="X26" t="s">
        <v>627</v>
      </c>
      <c r="Y26" t="s">
        <v>628</v>
      </c>
      <c r="Z26" t="s">
        <v>629</v>
      </c>
      <c r="AA26" t="s">
        <v>74</v>
      </c>
      <c r="AB26" t="s">
        <v>74</v>
      </c>
      <c r="AC26" t="s">
        <v>630</v>
      </c>
      <c r="AD26" t="s">
        <v>631</v>
      </c>
      <c r="AE26" t="s">
        <v>632</v>
      </c>
      <c r="AF26" t="s">
        <v>74</v>
      </c>
      <c r="AG26">
        <v>30</v>
      </c>
      <c r="AH26">
        <v>0</v>
      </c>
      <c r="AI26">
        <v>0</v>
      </c>
      <c r="AJ26">
        <v>1</v>
      </c>
      <c r="AK26">
        <v>10</v>
      </c>
      <c r="AL26" t="s">
        <v>633</v>
      </c>
      <c r="AM26" t="s">
        <v>634</v>
      </c>
      <c r="AN26" t="s">
        <v>635</v>
      </c>
      <c r="AO26" t="s">
        <v>636</v>
      </c>
      <c r="AP26" t="s">
        <v>637</v>
      </c>
      <c r="AQ26" t="s">
        <v>74</v>
      </c>
      <c r="AR26" t="s">
        <v>638</v>
      </c>
      <c r="AS26" t="s">
        <v>639</v>
      </c>
      <c r="AT26" t="s">
        <v>74</v>
      </c>
      <c r="AU26">
        <v>2021</v>
      </c>
      <c r="AV26">
        <v>21</v>
      </c>
      <c r="AW26">
        <v>3</v>
      </c>
      <c r="AX26" t="s">
        <v>74</v>
      </c>
      <c r="AY26" t="s">
        <v>74</v>
      </c>
      <c r="AZ26" t="s">
        <v>74</v>
      </c>
      <c r="BA26" t="s">
        <v>74</v>
      </c>
      <c r="BB26">
        <v>160</v>
      </c>
      <c r="BC26">
        <v>168</v>
      </c>
      <c r="BD26" t="s">
        <v>74</v>
      </c>
      <c r="BE26" t="s">
        <v>640</v>
      </c>
      <c r="BF26" t="str">
        <f>HYPERLINK("http://dx.doi.org/10.14529/hsm210320","http://dx.doi.org/10.14529/hsm210320")</f>
        <v>http://dx.doi.org/10.14529/hsm210320</v>
      </c>
      <c r="BG26" t="s">
        <v>74</v>
      </c>
      <c r="BH26" t="s">
        <v>74</v>
      </c>
      <c r="BI26">
        <v>9</v>
      </c>
      <c r="BJ26" t="s">
        <v>641</v>
      </c>
      <c r="BK26" t="s">
        <v>131</v>
      </c>
      <c r="BL26" t="s">
        <v>641</v>
      </c>
      <c r="BM26" t="s">
        <v>642</v>
      </c>
      <c r="BN26" t="s">
        <v>74</v>
      </c>
      <c r="BO26" t="s">
        <v>74</v>
      </c>
      <c r="BP26" t="s">
        <v>74</v>
      </c>
      <c r="BQ26" t="s">
        <v>74</v>
      </c>
      <c r="BR26" t="s">
        <v>103</v>
      </c>
      <c r="BS26" t="s">
        <v>643</v>
      </c>
      <c r="BT26" t="str">
        <f>HYPERLINK("https%3A%2F%2Fwww.webofscience.com%2Fwos%2Fwoscc%2Ffull-record%2FWOS:000737216800020","View Full Record in Web of Science")</f>
        <v>View Full Record in Web of Science</v>
      </c>
    </row>
    <row r="27" spans="1:72" x14ac:dyDescent="0.25">
      <c r="A27" t="s">
        <v>72</v>
      </c>
      <c r="B27" t="s">
        <v>644</v>
      </c>
      <c r="C27" t="s">
        <v>74</v>
      </c>
      <c r="D27" t="s">
        <v>74</v>
      </c>
      <c r="E27" t="s">
        <v>74</v>
      </c>
      <c r="F27" t="s">
        <v>645</v>
      </c>
      <c r="G27" t="s">
        <v>74</v>
      </c>
      <c r="H27" t="s">
        <v>74</v>
      </c>
      <c r="I27" t="s">
        <v>646</v>
      </c>
      <c r="J27" t="s">
        <v>647</v>
      </c>
      <c r="K27" t="s">
        <v>74</v>
      </c>
      <c r="L27" t="s">
        <v>74</v>
      </c>
      <c r="M27" t="s">
        <v>78</v>
      </c>
      <c r="N27" t="s">
        <v>109</v>
      </c>
      <c r="O27" t="s">
        <v>74</v>
      </c>
      <c r="P27" t="s">
        <v>74</v>
      </c>
      <c r="Q27" t="s">
        <v>74</v>
      </c>
      <c r="R27" t="s">
        <v>74</v>
      </c>
      <c r="S27" t="s">
        <v>74</v>
      </c>
      <c r="T27" t="s">
        <v>648</v>
      </c>
      <c r="U27" t="s">
        <v>649</v>
      </c>
      <c r="V27" t="s">
        <v>650</v>
      </c>
      <c r="W27" t="s">
        <v>651</v>
      </c>
      <c r="X27" t="s">
        <v>652</v>
      </c>
      <c r="Y27" t="s">
        <v>653</v>
      </c>
      <c r="Z27" t="s">
        <v>654</v>
      </c>
      <c r="AA27" t="s">
        <v>655</v>
      </c>
      <c r="AB27" t="s">
        <v>656</v>
      </c>
      <c r="AC27" t="s">
        <v>657</v>
      </c>
      <c r="AD27" t="s">
        <v>658</v>
      </c>
      <c r="AE27" t="s">
        <v>659</v>
      </c>
      <c r="AF27" t="s">
        <v>74</v>
      </c>
      <c r="AG27">
        <v>105</v>
      </c>
      <c r="AH27">
        <v>2</v>
      </c>
      <c r="AI27">
        <v>2</v>
      </c>
      <c r="AJ27">
        <v>0</v>
      </c>
      <c r="AK27">
        <v>8</v>
      </c>
      <c r="AL27" t="s">
        <v>660</v>
      </c>
      <c r="AM27" t="s">
        <v>661</v>
      </c>
      <c r="AN27" t="s">
        <v>662</v>
      </c>
      <c r="AO27" t="s">
        <v>663</v>
      </c>
      <c r="AP27" t="s">
        <v>664</v>
      </c>
      <c r="AQ27" t="s">
        <v>74</v>
      </c>
      <c r="AR27" t="s">
        <v>665</v>
      </c>
      <c r="AS27" t="s">
        <v>666</v>
      </c>
      <c r="AT27" t="s">
        <v>667</v>
      </c>
      <c r="AU27">
        <v>2021</v>
      </c>
      <c r="AV27">
        <v>153</v>
      </c>
      <c r="AW27">
        <v>3</v>
      </c>
      <c r="AX27" t="s">
        <v>74</v>
      </c>
      <c r="AY27" t="s">
        <v>74</v>
      </c>
      <c r="AZ27" t="s">
        <v>74</v>
      </c>
      <c r="BA27" t="s">
        <v>74</v>
      </c>
      <c r="BB27">
        <v>1065</v>
      </c>
      <c r="BC27">
        <v>1086</v>
      </c>
      <c r="BD27" t="s">
        <v>74</v>
      </c>
      <c r="BE27" t="s">
        <v>668</v>
      </c>
      <c r="BF27" t="str">
        <f>HYPERLINK("http://dx.doi.org/10.1007/s11205-020-02533-2","http://dx.doi.org/10.1007/s11205-020-02533-2")</f>
        <v>http://dx.doi.org/10.1007/s11205-020-02533-2</v>
      </c>
      <c r="BG27" t="s">
        <v>74</v>
      </c>
      <c r="BH27" t="s">
        <v>669</v>
      </c>
      <c r="BI27">
        <v>22</v>
      </c>
      <c r="BJ27" t="s">
        <v>670</v>
      </c>
      <c r="BK27" t="s">
        <v>99</v>
      </c>
      <c r="BL27" t="s">
        <v>671</v>
      </c>
      <c r="BM27" t="s">
        <v>672</v>
      </c>
      <c r="BN27" t="s">
        <v>74</v>
      </c>
      <c r="BO27" t="s">
        <v>74</v>
      </c>
      <c r="BP27" t="s">
        <v>74</v>
      </c>
      <c r="BQ27" t="s">
        <v>74</v>
      </c>
      <c r="BR27" t="s">
        <v>103</v>
      </c>
      <c r="BS27" t="s">
        <v>673</v>
      </c>
      <c r="BT27" t="str">
        <f>HYPERLINK("https%3A%2F%2Fwww.webofscience.com%2Fwos%2Fwoscc%2Ffull-record%2FWOS:000585014000001","View Full Record in Web of Science")</f>
        <v>View Full Record in Web of Science</v>
      </c>
    </row>
    <row r="28" spans="1:72" x14ac:dyDescent="0.25">
      <c r="A28" t="s">
        <v>72</v>
      </c>
      <c r="B28" t="s">
        <v>674</v>
      </c>
      <c r="C28" t="s">
        <v>74</v>
      </c>
      <c r="D28" t="s">
        <v>74</v>
      </c>
      <c r="E28" t="s">
        <v>74</v>
      </c>
      <c r="F28" t="s">
        <v>675</v>
      </c>
      <c r="G28" t="s">
        <v>74</v>
      </c>
      <c r="H28" t="s">
        <v>74</v>
      </c>
      <c r="I28" t="s">
        <v>676</v>
      </c>
      <c r="J28" t="s">
        <v>677</v>
      </c>
      <c r="K28" t="s">
        <v>74</v>
      </c>
      <c r="L28" t="s">
        <v>74</v>
      </c>
      <c r="M28" t="s">
        <v>78</v>
      </c>
      <c r="N28" t="s">
        <v>109</v>
      </c>
      <c r="O28" t="s">
        <v>74</v>
      </c>
      <c r="P28" t="s">
        <v>74</v>
      </c>
      <c r="Q28" t="s">
        <v>74</v>
      </c>
      <c r="R28" t="s">
        <v>74</v>
      </c>
      <c r="S28" t="s">
        <v>74</v>
      </c>
      <c r="T28" t="s">
        <v>678</v>
      </c>
      <c r="U28" t="s">
        <v>74</v>
      </c>
      <c r="V28" t="s">
        <v>679</v>
      </c>
      <c r="W28" t="s">
        <v>680</v>
      </c>
      <c r="X28" t="s">
        <v>681</v>
      </c>
      <c r="Y28" t="s">
        <v>682</v>
      </c>
      <c r="Z28" t="s">
        <v>683</v>
      </c>
      <c r="AA28" t="s">
        <v>684</v>
      </c>
      <c r="AB28" t="s">
        <v>685</v>
      </c>
      <c r="AC28" t="s">
        <v>686</v>
      </c>
      <c r="AD28" t="s">
        <v>74</v>
      </c>
      <c r="AE28" t="s">
        <v>687</v>
      </c>
      <c r="AF28" t="s">
        <v>74</v>
      </c>
      <c r="AG28">
        <v>41</v>
      </c>
      <c r="AH28">
        <v>1</v>
      </c>
      <c r="AI28">
        <v>1</v>
      </c>
      <c r="AJ28">
        <v>0</v>
      </c>
      <c r="AK28">
        <v>4</v>
      </c>
      <c r="AL28" t="s">
        <v>197</v>
      </c>
      <c r="AM28" t="s">
        <v>198</v>
      </c>
      <c r="AN28" t="s">
        <v>199</v>
      </c>
      <c r="AO28" t="s">
        <v>688</v>
      </c>
      <c r="AP28" t="s">
        <v>689</v>
      </c>
      <c r="AQ28" t="s">
        <v>74</v>
      </c>
      <c r="AR28" t="s">
        <v>690</v>
      </c>
      <c r="AS28" t="s">
        <v>691</v>
      </c>
      <c r="AT28" t="s">
        <v>692</v>
      </c>
      <c r="AU28">
        <v>2021</v>
      </c>
      <c r="AV28">
        <v>28</v>
      </c>
      <c r="AW28">
        <v>12</v>
      </c>
      <c r="AX28" t="s">
        <v>74</v>
      </c>
      <c r="AY28" t="s">
        <v>74</v>
      </c>
      <c r="AZ28" t="s">
        <v>74</v>
      </c>
      <c r="BA28" t="s">
        <v>74</v>
      </c>
      <c r="BB28">
        <v>1695</v>
      </c>
      <c r="BC28">
        <v>1714</v>
      </c>
      <c r="BD28" t="s">
        <v>74</v>
      </c>
      <c r="BE28" t="s">
        <v>693</v>
      </c>
      <c r="BF28" t="str">
        <f>HYPERLINK("http://dx.doi.org/10.1080/0966369X.2020.1835832","http://dx.doi.org/10.1080/0966369X.2020.1835832")</f>
        <v>http://dx.doi.org/10.1080/0966369X.2020.1835832</v>
      </c>
      <c r="BG28" t="s">
        <v>74</v>
      </c>
      <c r="BH28" t="s">
        <v>694</v>
      </c>
      <c r="BI28">
        <v>20</v>
      </c>
      <c r="BJ28" t="s">
        <v>695</v>
      </c>
      <c r="BK28" t="s">
        <v>99</v>
      </c>
      <c r="BL28" t="s">
        <v>695</v>
      </c>
      <c r="BM28" t="s">
        <v>696</v>
      </c>
      <c r="BN28" t="s">
        <v>74</v>
      </c>
      <c r="BO28" t="s">
        <v>74</v>
      </c>
      <c r="BP28" t="s">
        <v>74</v>
      </c>
      <c r="BQ28" t="s">
        <v>74</v>
      </c>
      <c r="BR28" t="s">
        <v>103</v>
      </c>
      <c r="BS28" t="s">
        <v>697</v>
      </c>
      <c r="BT28" t="str">
        <f>HYPERLINK("https%3A%2F%2Fwww.webofscience.com%2Fwos%2Fwoscc%2Ffull-record%2FWOS:000582139500001","View Full Record in Web of Science")</f>
        <v>View Full Record in Web of Science</v>
      </c>
    </row>
    <row r="29" spans="1:72" x14ac:dyDescent="0.25">
      <c r="A29" t="s">
        <v>72</v>
      </c>
      <c r="B29" t="s">
        <v>698</v>
      </c>
      <c r="C29" t="s">
        <v>74</v>
      </c>
      <c r="D29" t="s">
        <v>74</v>
      </c>
      <c r="E29" t="s">
        <v>74</v>
      </c>
      <c r="F29" t="s">
        <v>699</v>
      </c>
      <c r="G29" t="s">
        <v>74</v>
      </c>
      <c r="H29" t="s">
        <v>74</v>
      </c>
      <c r="I29" t="s">
        <v>700</v>
      </c>
      <c r="J29" t="s">
        <v>701</v>
      </c>
      <c r="K29" t="s">
        <v>74</v>
      </c>
      <c r="L29" t="s">
        <v>74</v>
      </c>
      <c r="M29" t="s">
        <v>78</v>
      </c>
      <c r="N29" t="s">
        <v>109</v>
      </c>
      <c r="O29" t="s">
        <v>74</v>
      </c>
      <c r="P29" t="s">
        <v>74</v>
      </c>
      <c r="Q29" t="s">
        <v>74</v>
      </c>
      <c r="R29" t="s">
        <v>74</v>
      </c>
      <c r="S29" t="s">
        <v>74</v>
      </c>
      <c r="T29" t="s">
        <v>702</v>
      </c>
      <c r="U29" t="s">
        <v>74</v>
      </c>
      <c r="V29" t="s">
        <v>703</v>
      </c>
      <c r="W29" t="s">
        <v>704</v>
      </c>
      <c r="X29" t="s">
        <v>705</v>
      </c>
      <c r="Y29" t="s">
        <v>706</v>
      </c>
      <c r="Z29" t="s">
        <v>707</v>
      </c>
      <c r="AA29" t="s">
        <v>74</v>
      </c>
      <c r="AB29" t="s">
        <v>74</v>
      </c>
      <c r="AC29" t="s">
        <v>74</v>
      </c>
      <c r="AD29" t="s">
        <v>74</v>
      </c>
      <c r="AE29" t="s">
        <v>74</v>
      </c>
      <c r="AF29" t="s">
        <v>74</v>
      </c>
      <c r="AG29">
        <v>21</v>
      </c>
      <c r="AH29">
        <v>0</v>
      </c>
      <c r="AI29">
        <v>0</v>
      </c>
      <c r="AJ29">
        <v>0</v>
      </c>
      <c r="AK29">
        <v>2</v>
      </c>
      <c r="AL29" t="s">
        <v>435</v>
      </c>
      <c r="AM29" t="s">
        <v>436</v>
      </c>
      <c r="AN29" t="s">
        <v>437</v>
      </c>
      <c r="AO29" t="s">
        <v>708</v>
      </c>
      <c r="AP29" t="s">
        <v>709</v>
      </c>
      <c r="AQ29" t="s">
        <v>74</v>
      </c>
      <c r="AR29" t="s">
        <v>710</v>
      </c>
      <c r="AS29" t="s">
        <v>711</v>
      </c>
      <c r="AT29" t="s">
        <v>712</v>
      </c>
      <c r="AU29">
        <v>2020</v>
      </c>
      <c r="AV29">
        <v>3</v>
      </c>
      <c r="AW29">
        <v>1</v>
      </c>
      <c r="AX29" t="s">
        <v>74</v>
      </c>
      <c r="AY29" t="s">
        <v>74</v>
      </c>
      <c r="AZ29" t="s">
        <v>74</v>
      </c>
      <c r="BA29" t="s">
        <v>74</v>
      </c>
      <c r="BB29">
        <v>97</v>
      </c>
      <c r="BC29">
        <v>112</v>
      </c>
      <c r="BD29" t="s">
        <v>74</v>
      </c>
      <c r="BE29" t="s">
        <v>74</v>
      </c>
      <c r="BF29" t="s">
        <v>74</v>
      </c>
      <c r="BG29" t="s">
        <v>74</v>
      </c>
      <c r="BH29" t="s">
        <v>74</v>
      </c>
      <c r="BI29">
        <v>16</v>
      </c>
      <c r="BJ29" t="s">
        <v>713</v>
      </c>
      <c r="BK29" t="s">
        <v>131</v>
      </c>
      <c r="BL29" t="s">
        <v>713</v>
      </c>
      <c r="BM29" t="s">
        <v>714</v>
      </c>
      <c r="BN29" t="s">
        <v>74</v>
      </c>
      <c r="BO29" t="s">
        <v>74</v>
      </c>
      <c r="BP29" t="s">
        <v>74</v>
      </c>
      <c r="BQ29" t="s">
        <v>74</v>
      </c>
      <c r="BR29" t="s">
        <v>103</v>
      </c>
      <c r="BS29" t="s">
        <v>715</v>
      </c>
      <c r="BT29" t="str">
        <f>HYPERLINK("https%3A%2F%2Fwww.webofscience.com%2Fwos%2Fwoscc%2Ffull-record%2FWOS:000541378700009","View Full Record in Web of Science")</f>
        <v>View Full Record in Web of Science</v>
      </c>
    </row>
    <row r="30" spans="1:72" x14ac:dyDescent="0.25">
      <c r="A30" t="s">
        <v>72</v>
      </c>
      <c r="B30" t="s">
        <v>716</v>
      </c>
      <c r="C30" t="s">
        <v>74</v>
      </c>
      <c r="D30" t="s">
        <v>74</v>
      </c>
      <c r="E30" t="s">
        <v>74</v>
      </c>
      <c r="F30" t="s">
        <v>717</v>
      </c>
      <c r="G30" t="s">
        <v>74</v>
      </c>
      <c r="H30" t="s">
        <v>74</v>
      </c>
      <c r="I30" t="s">
        <v>718</v>
      </c>
      <c r="J30" t="s">
        <v>494</v>
      </c>
      <c r="K30" t="s">
        <v>74</v>
      </c>
      <c r="L30" t="s">
        <v>74</v>
      </c>
      <c r="M30" t="s">
        <v>78</v>
      </c>
      <c r="N30" t="s">
        <v>109</v>
      </c>
      <c r="O30" t="s">
        <v>74</v>
      </c>
      <c r="P30" t="s">
        <v>74</v>
      </c>
      <c r="Q30" t="s">
        <v>74</v>
      </c>
      <c r="R30" t="s">
        <v>74</v>
      </c>
      <c r="S30" t="s">
        <v>74</v>
      </c>
      <c r="T30" t="s">
        <v>719</v>
      </c>
      <c r="U30" t="s">
        <v>74</v>
      </c>
      <c r="V30" t="s">
        <v>720</v>
      </c>
      <c r="W30" t="s">
        <v>721</v>
      </c>
      <c r="X30" t="s">
        <v>722</v>
      </c>
      <c r="Y30" t="s">
        <v>723</v>
      </c>
      <c r="Z30" t="s">
        <v>724</v>
      </c>
      <c r="AA30" t="s">
        <v>74</v>
      </c>
      <c r="AB30" t="s">
        <v>74</v>
      </c>
      <c r="AC30" t="s">
        <v>74</v>
      </c>
      <c r="AD30" t="s">
        <v>74</v>
      </c>
      <c r="AE30" t="s">
        <v>74</v>
      </c>
      <c r="AF30" t="s">
        <v>74</v>
      </c>
      <c r="AG30">
        <v>18</v>
      </c>
      <c r="AH30">
        <v>1</v>
      </c>
      <c r="AI30">
        <v>1</v>
      </c>
      <c r="AJ30">
        <v>0</v>
      </c>
      <c r="AK30">
        <v>0</v>
      </c>
      <c r="AL30" t="s">
        <v>502</v>
      </c>
      <c r="AM30" t="s">
        <v>503</v>
      </c>
      <c r="AN30" t="s">
        <v>504</v>
      </c>
      <c r="AO30" t="s">
        <v>505</v>
      </c>
      <c r="AP30" t="s">
        <v>74</v>
      </c>
      <c r="AQ30" t="s">
        <v>74</v>
      </c>
      <c r="AR30" t="s">
        <v>506</v>
      </c>
      <c r="AS30" t="s">
        <v>507</v>
      </c>
      <c r="AT30" t="s">
        <v>74</v>
      </c>
      <c r="AU30">
        <v>2020</v>
      </c>
      <c r="AV30">
        <v>10</v>
      </c>
      <c r="AW30">
        <v>2</v>
      </c>
      <c r="AX30" t="s">
        <v>74</v>
      </c>
      <c r="AY30" t="s">
        <v>74</v>
      </c>
      <c r="AZ30" t="s">
        <v>74</v>
      </c>
      <c r="BA30" t="s">
        <v>74</v>
      </c>
      <c r="BB30">
        <v>285</v>
      </c>
      <c r="BC30">
        <v>288</v>
      </c>
      <c r="BD30" t="s">
        <v>74</v>
      </c>
      <c r="BE30" t="s">
        <v>74</v>
      </c>
      <c r="BF30" t="s">
        <v>74</v>
      </c>
      <c r="BG30" t="s">
        <v>74</v>
      </c>
      <c r="BH30" t="s">
        <v>74</v>
      </c>
      <c r="BI30">
        <v>4</v>
      </c>
      <c r="BJ30" t="s">
        <v>508</v>
      </c>
      <c r="BK30" t="s">
        <v>131</v>
      </c>
      <c r="BL30" t="s">
        <v>509</v>
      </c>
      <c r="BM30" t="s">
        <v>725</v>
      </c>
      <c r="BN30" t="s">
        <v>74</v>
      </c>
      <c r="BO30" t="s">
        <v>74</v>
      </c>
      <c r="BP30" t="s">
        <v>74</v>
      </c>
      <c r="BQ30" t="s">
        <v>74</v>
      </c>
      <c r="BR30" t="s">
        <v>103</v>
      </c>
      <c r="BS30" t="s">
        <v>726</v>
      </c>
      <c r="BT30" t="str">
        <f>HYPERLINK("https%3A%2F%2Fwww.webofscience.com%2Fwos%2Fwoscc%2Ffull-record%2FWOS:000606326200046","View Full Record in Web of Science")</f>
        <v>View Full Record in Web of Science</v>
      </c>
    </row>
    <row r="31" spans="1:72" x14ac:dyDescent="0.25">
      <c r="A31" t="s">
        <v>72</v>
      </c>
      <c r="B31" t="s">
        <v>727</v>
      </c>
      <c r="C31" t="s">
        <v>74</v>
      </c>
      <c r="D31" t="s">
        <v>74</v>
      </c>
      <c r="E31" t="s">
        <v>74</v>
      </c>
      <c r="F31" t="s">
        <v>728</v>
      </c>
      <c r="G31" t="s">
        <v>74</v>
      </c>
      <c r="H31" t="s">
        <v>74</v>
      </c>
      <c r="I31" t="s">
        <v>729</v>
      </c>
      <c r="J31" t="s">
        <v>730</v>
      </c>
      <c r="K31" t="s">
        <v>74</v>
      </c>
      <c r="L31" t="s">
        <v>74</v>
      </c>
      <c r="M31" t="s">
        <v>731</v>
      </c>
      <c r="N31" t="s">
        <v>109</v>
      </c>
      <c r="O31" t="s">
        <v>74</v>
      </c>
      <c r="P31" t="s">
        <v>74</v>
      </c>
      <c r="Q31" t="s">
        <v>74</v>
      </c>
      <c r="R31" t="s">
        <v>74</v>
      </c>
      <c r="S31" t="s">
        <v>74</v>
      </c>
      <c r="T31" t="s">
        <v>732</v>
      </c>
      <c r="U31" t="s">
        <v>733</v>
      </c>
      <c r="V31" t="s">
        <v>734</v>
      </c>
      <c r="W31" t="s">
        <v>735</v>
      </c>
      <c r="X31" t="s">
        <v>736</v>
      </c>
      <c r="Y31" t="s">
        <v>737</v>
      </c>
      <c r="Z31" t="s">
        <v>738</v>
      </c>
      <c r="AA31" t="s">
        <v>739</v>
      </c>
      <c r="AB31" t="s">
        <v>740</v>
      </c>
      <c r="AC31" t="s">
        <v>74</v>
      </c>
      <c r="AD31" t="s">
        <v>74</v>
      </c>
      <c r="AE31" t="s">
        <v>74</v>
      </c>
      <c r="AF31" t="s">
        <v>74</v>
      </c>
      <c r="AG31">
        <v>50</v>
      </c>
      <c r="AH31">
        <v>0</v>
      </c>
      <c r="AI31">
        <v>0</v>
      </c>
      <c r="AJ31">
        <v>2</v>
      </c>
      <c r="AK31">
        <v>11</v>
      </c>
      <c r="AL31" t="s">
        <v>741</v>
      </c>
      <c r="AM31" t="s">
        <v>742</v>
      </c>
      <c r="AN31" t="s">
        <v>743</v>
      </c>
      <c r="AO31" t="s">
        <v>744</v>
      </c>
      <c r="AP31" t="s">
        <v>745</v>
      </c>
      <c r="AQ31" t="s">
        <v>74</v>
      </c>
      <c r="AR31" t="s">
        <v>746</v>
      </c>
      <c r="AS31" t="s">
        <v>747</v>
      </c>
      <c r="AT31" t="s">
        <v>74</v>
      </c>
      <c r="AU31">
        <v>2020</v>
      </c>
      <c r="AV31">
        <v>64</v>
      </c>
      <c r="AW31">
        <v>4</v>
      </c>
      <c r="AX31" t="s">
        <v>74</v>
      </c>
      <c r="AY31" t="s">
        <v>74</v>
      </c>
      <c r="AZ31" t="s">
        <v>74</v>
      </c>
      <c r="BA31" t="s">
        <v>74</v>
      </c>
      <c r="BB31">
        <v>377</v>
      </c>
      <c r="BC31">
        <v>393</v>
      </c>
      <c r="BD31" t="s">
        <v>74</v>
      </c>
      <c r="BE31" t="s">
        <v>74</v>
      </c>
      <c r="BF31" t="s">
        <v>74</v>
      </c>
      <c r="BG31" t="s">
        <v>74</v>
      </c>
      <c r="BH31" t="s">
        <v>74</v>
      </c>
      <c r="BI31">
        <v>17</v>
      </c>
      <c r="BJ31" t="s">
        <v>154</v>
      </c>
      <c r="BK31" t="s">
        <v>99</v>
      </c>
      <c r="BL31" t="s">
        <v>155</v>
      </c>
      <c r="BM31" t="s">
        <v>748</v>
      </c>
      <c r="BN31" t="s">
        <v>74</v>
      </c>
      <c r="BO31" t="s">
        <v>74</v>
      </c>
      <c r="BP31" t="s">
        <v>74</v>
      </c>
      <c r="BQ31" t="s">
        <v>74</v>
      </c>
      <c r="BR31" t="s">
        <v>103</v>
      </c>
      <c r="BS31" t="s">
        <v>749</v>
      </c>
      <c r="BT31" t="str">
        <f>HYPERLINK("https%3A%2F%2Fwww.webofscience.com%2Fwos%2Fwoscc%2Ffull-record%2FWOS:000562991800001","View Full Record in Web of Science")</f>
        <v>View Full Record in Web of Science</v>
      </c>
    </row>
    <row r="32" spans="1:72" x14ac:dyDescent="0.25">
      <c r="A32" t="s">
        <v>72</v>
      </c>
      <c r="B32" t="s">
        <v>750</v>
      </c>
      <c r="C32" t="s">
        <v>74</v>
      </c>
      <c r="D32" t="s">
        <v>74</v>
      </c>
      <c r="E32" t="s">
        <v>74</v>
      </c>
      <c r="F32" t="s">
        <v>751</v>
      </c>
      <c r="G32" t="s">
        <v>74</v>
      </c>
      <c r="H32" t="s">
        <v>74</v>
      </c>
      <c r="I32" t="s">
        <v>752</v>
      </c>
      <c r="J32" t="s">
        <v>753</v>
      </c>
      <c r="K32" t="s">
        <v>74</v>
      </c>
      <c r="L32" t="s">
        <v>74</v>
      </c>
      <c r="M32" t="s">
        <v>78</v>
      </c>
      <c r="N32" t="s">
        <v>109</v>
      </c>
      <c r="O32" t="s">
        <v>74</v>
      </c>
      <c r="P32" t="s">
        <v>74</v>
      </c>
      <c r="Q32" t="s">
        <v>74</v>
      </c>
      <c r="R32" t="s">
        <v>74</v>
      </c>
      <c r="S32" t="s">
        <v>74</v>
      </c>
      <c r="T32" t="s">
        <v>754</v>
      </c>
      <c r="U32" t="s">
        <v>755</v>
      </c>
      <c r="V32" t="s">
        <v>756</v>
      </c>
      <c r="W32" t="s">
        <v>757</v>
      </c>
      <c r="X32" t="s">
        <v>758</v>
      </c>
      <c r="Y32" t="s">
        <v>759</v>
      </c>
      <c r="Z32" t="s">
        <v>760</v>
      </c>
      <c r="AA32" t="s">
        <v>761</v>
      </c>
      <c r="AB32" t="s">
        <v>762</v>
      </c>
      <c r="AC32" t="s">
        <v>763</v>
      </c>
      <c r="AD32" t="s">
        <v>764</v>
      </c>
      <c r="AE32" t="s">
        <v>765</v>
      </c>
      <c r="AF32" t="s">
        <v>74</v>
      </c>
      <c r="AG32">
        <v>54</v>
      </c>
      <c r="AH32">
        <v>2</v>
      </c>
      <c r="AI32">
        <v>2</v>
      </c>
      <c r="AJ32">
        <v>3</v>
      </c>
      <c r="AK32">
        <v>10</v>
      </c>
      <c r="AL32" t="s">
        <v>766</v>
      </c>
      <c r="AM32" t="s">
        <v>767</v>
      </c>
      <c r="AN32" t="s">
        <v>768</v>
      </c>
      <c r="AO32" t="s">
        <v>74</v>
      </c>
      <c r="AP32" t="s">
        <v>769</v>
      </c>
      <c r="AQ32" t="s">
        <v>74</v>
      </c>
      <c r="AR32" t="s">
        <v>770</v>
      </c>
      <c r="AS32" t="s">
        <v>771</v>
      </c>
      <c r="AT32" t="s">
        <v>74</v>
      </c>
      <c r="AU32">
        <v>2020</v>
      </c>
      <c r="AV32">
        <v>9</v>
      </c>
      <c r="AW32">
        <v>5</v>
      </c>
      <c r="AX32" t="s">
        <v>74</v>
      </c>
      <c r="AY32" t="s">
        <v>74</v>
      </c>
      <c r="AZ32" t="s">
        <v>74</v>
      </c>
      <c r="BA32" t="s">
        <v>74</v>
      </c>
      <c r="BB32">
        <v>63</v>
      </c>
      <c r="BC32">
        <v>80</v>
      </c>
      <c r="BD32" t="s">
        <v>74</v>
      </c>
      <c r="BE32" t="s">
        <v>772</v>
      </c>
      <c r="BF32" t="str">
        <f>HYPERLINK("http://dx.doi.org/10.18267/j.cebr.253","http://dx.doi.org/10.18267/j.cebr.253")</f>
        <v>http://dx.doi.org/10.18267/j.cebr.253</v>
      </c>
      <c r="BG32" t="s">
        <v>74</v>
      </c>
      <c r="BH32" t="s">
        <v>74</v>
      </c>
      <c r="BI32">
        <v>18</v>
      </c>
      <c r="BJ32" t="s">
        <v>773</v>
      </c>
      <c r="BK32" t="s">
        <v>131</v>
      </c>
      <c r="BL32" t="s">
        <v>531</v>
      </c>
      <c r="BM32" t="s">
        <v>774</v>
      </c>
      <c r="BN32" t="s">
        <v>74</v>
      </c>
      <c r="BO32" t="s">
        <v>775</v>
      </c>
      <c r="BP32" t="s">
        <v>74</v>
      </c>
      <c r="BQ32" t="s">
        <v>74</v>
      </c>
      <c r="BR32" t="s">
        <v>103</v>
      </c>
      <c r="BS32" t="s">
        <v>776</v>
      </c>
      <c r="BT32" t="str">
        <f>HYPERLINK("https%3A%2F%2Fwww.webofscience.com%2Fwos%2Fwoscc%2Ffull-record%2FWOS:000601181100004","View Full Record in Web of Science")</f>
        <v>View Full Record in Web of Science</v>
      </c>
    </row>
    <row r="33" spans="1:72" x14ac:dyDescent="0.25">
      <c r="A33" t="s">
        <v>72</v>
      </c>
      <c r="B33" t="s">
        <v>777</v>
      </c>
      <c r="C33" t="s">
        <v>74</v>
      </c>
      <c r="D33" t="s">
        <v>74</v>
      </c>
      <c r="E33" t="s">
        <v>74</v>
      </c>
      <c r="F33" t="s">
        <v>778</v>
      </c>
      <c r="G33" t="s">
        <v>74</v>
      </c>
      <c r="H33" t="s">
        <v>74</v>
      </c>
      <c r="I33" t="s">
        <v>779</v>
      </c>
      <c r="J33" t="s">
        <v>730</v>
      </c>
      <c r="K33" t="s">
        <v>74</v>
      </c>
      <c r="L33" t="s">
        <v>74</v>
      </c>
      <c r="M33" t="s">
        <v>731</v>
      </c>
      <c r="N33" t="s">
        <v>109</v>
      </c>
      <c r="O33" t="s">
        <v>74</v>
      </c>
      <c r="P33" t="s">
        <v>74</v>
      </c>
      <c r="Q33" t="s">
        <v>74</v>
      </c>
      <c r="R33" t="s">
        <v>74</v>
      </c>
      <c r="S33" t="s">
        <v>74</v>
      </c>
      <c r="T33" t="s">
        <v>780</v>
      </c>
      <c r="U33" t="s">
        <v>781</v>
      </c>
      <c r="V33" t="s">
        <v>782</v>
      </c>
      <c r="W33" t="s">
        <v>783</v>
      </c>
      <c r="X33" t="s">
        <v>784</v>
      </c>
      <c r="Y33" t="s">
        <v>785</v>
      </c>
      <c r="Z33" t="s">
        <v>786</v>
      </c>
      <c r="AA33" t="s">
        <v>74</v>
      </c>
      <c r="AB33" t="s">
        <v>74</v>
      </c>
      <c r="AC33" t="s">
        <v>74</v>
      </c>
      <c r="AD33" t="s">
        <v>74</v>
      </c>
      <c r="AE33" t="s">
        <v>74</v>
      </c>
      <c r="AF33" t="s">
        <v>74</v>
      </c>
      <c r="AG33">
        <v>70</v>
      </c>
      <c r="AH33">
        <v>0</v>
      </c>
      <c r="AI33">
        <v>0</v>
      </c>
      <c r="AJ33">
        <v>3</v>
      </c>
      <c r="AK33">
        <v>20</v>
      </c>
      <c r="AL33" t="s">
        <v>741</v>
      </c>
      <c r="AM33" t="s">
        <v>742</v>
      </c>
      <c r="AN33" t="s">
        <v>743</v>
      </c>
      <c r="AO33" t="s">
        <v>744</v>
      </c>
      <c r="AP33" t="s">
        <v>745</v>
      </c>
      <c r="AQ33" t="s">
        <v>74</v>
      </c>
      <c r="AR33" t="s">
        <v>746</v>
      </c>
      <c r="AS33" t="s">
        <v>747</v>
      </c>
      <c r="AT33" t="s">
        <v>74</v>
      </c>
      <c r="AU33">
        <v>2020</v>
      </c>
      <c r="AV33">
        <v>64</v>
      </c>
      <c r="AW33">
        <v>6</v>
      </c>
      <c r="AX33" t="s">
        <v>74</v>
      </c>
      <c r="AY33" t="s">
        <v>74</v>
      </c>
      <c r="AZ33" t="s">
        <v>74</v>
      </c>
      <c r="BA33" t="s">
        <v>74</v>
      </c>
      <c r="BB33">
        <v>668</v>
      </c>
      <c r="BC33">
        <v>689</v>
      </c>
      <c r="BD33" t="s">
        <v>74</v>
      </c>
      <c r="BE33" t="s">
        <v>74</v>
      </c>
      <c r="BF33" t="s">
        <v>74</v>
      </c>
      <c r="BG33" t="s">
        <v>74</v>
      </c>
      <c r="BH33" t="s">
        <v>74</v>
      </c>
      <c r="BI33">
        <v>22</v>
      </c>
      <c r="BJ33" t="s">
        <v>154</v>
      </c>
      <c r="BK33" t="s">
        <v>99</v>
      </c>
      <c r="BL33" t="s">
        <v>155</v>
      </c>
      <c r="BM33" t="s">
        <v>787</v>
      </c>
      <c r="BN33" t="s">
        <v>74</v>
      </c>
      <c r="BO33" t="s">
        <v>74</v>
      </c>
      <c r="BP33" t="s">
        <v>74</v>
      </c>
      <c r="BQ33" t="s">
        <v>74</v>
      </c>
      <c r="BR33" t="s">
        <v>103</v>
      </c>
      <c r="BS33" t="s">
        <v>788</v>
      </c>
      <c r="BT33" t="str">
        <f>HYPERLINK("https%3A%2F%2Fwww.webofscience.com%2Fwos%2Fwoscc%2Ffull-record%2FWOS:000609001800004","View Full Record in Web of Science")</f>
        <v>View Full Record in Web of Science</v>
      </c>
    </row>
    <row r="34" spans="1:72" x14ac:dyDescent="0.25">
      <c r="A34" t="s">
        <v>72</v>
      </c>
      <c r="B34" t="s">
        <v>789</v>
      </c>
      <c r="C34" t="s">
        <v>74</v>
      </c>
      <c r="D34" t="s">
        <v>74</v>
      </c>
      <c r="E34" t="s">
        <v>74</v>
      </c>
      <c r="F34" t="s">
        <v>790</v>
      </c>
      <c r="G34" t="s">
        <v>74</v>
      </c>
      <c r="H34" t="s">
        <v>74</v>
      </c>
      <c r="I34" t="s">
        <v>791</v>
      </c>
      <c r="J34" t="s">
        <v>470</v>
      </c>
      <c r="K34" t="s">
        <v>74</v>
      </c>
      <c r="L34" t="s">
        <v>74</v>
      </c>
      <c r="M34" t="s">
        <v>78</v>
      </c>
      <c r="N34" t="s">
        <v>109</v>
      </c>
      <c r="O34" t="s">
        <v>74</v>
      </c>
      <c r="P34" t="s">
        <v>74</v>
      </c>
      <c r="Q34" t="s">
        <v>74</v>
      </c>
      <c r="R34" t="s">
        <v>74</v>
      </c>
      <c r="S34" t="s">
        <v>74</v>
      </c>
      <c r="T34" t="s">
        <v>792</v>
      </c>
      <c r="U34" t="s">
        <v>74</v>
      </c>
      <c r="V34" t="s">
        <v>793</v>
      </c>
      <c r="W34" t="s">
        <v>794</v>
      </c>
      <c r="X34" t="s">
        <v>652</v>
      </c>
      <c r="Y34" t="s">
        <v>795</v>
      </c>
      <c r="Z34" t="s">
        <v>796</v>
      </c>
      <c r="AA34" t="s">
        <v>74</v>
      </c>
      <c r="AB34" t="s">
        <v>74</v>
      </c>
      <c r="AC34" t="s">
        <v>74</v>
      </c>
      <c r="AD34" t="s">
        <v>74</v>
      </c>
      <c r="AE34" t="s">
        <v>74</v>
      </c>
      <c r="AF34" t="s">
        <v>74</v>
      </c>
      <c r="AG34">
        <v>78</v>
      </c>
      <c r="AH34">
        <v>0</v>
      </c>
      <c r="AI34">
        <v>0</v>
      </c>
      <c r="AJ34">
        <v>0</v>
      </c>
      <c r="AK34">
        <v>3</v>
      </c>
      <c r="AL34" t="s">
        <v>480</v>
      </c>
      <c r="AM34" t="s">
        <v>481</v>
      </c>
      <c r="AN34" t="s">
        <v>482</v>
      </c>
      <c r="AO34" t="s">
        <v>483</v>
      </c>
      <c r="AP34" t="s">
        <v>74</v>
      </c>
      <c r="AQ34" t="s">
        <v>74</v>
      </c>
      <c r="AR34" t="s">
        <v>484</v>
      </c>
      <c r="AS34" t="s">
        <v>485</v>
      </c>
      <c r="AT34" t="s">
        <v>74</v>
      </c>
      <c r="AU34">
        <v>2020</v>
      </c>
      <c r="AV34">
        <v>68</v>
      </c>
      <c r="AW34">
        <v>6</v>
      </c>
      <c r="AX34" t="s">
        <v>74</v>
      </c>
      <c r="AY34" t="s">
        <v>74</v>
      </c>
      <c r="AZ34" t="s">
        <v>74</v>
      </c>
      <c r="BA34" t="s">
        <v>74</v>
      </c>
      <c r="BB34">
        <v>913</v>
      </c>
      <c r="BC34">
        <v>945</v>
      </c>
      <c r="BD34" t="s">
        <v>74</v>
      </c>
      <c r="BE34" t="s">
        <v>797</v>
      </c>
      <c r="BF34" t="str">
        <f>HYPERLINK("http://dx.doi.org/10.31577/histcaso.2020.68.6.1","http://dx.doi.org/10.31577/histcaso.2020.68.6.1")</f>
        <v>http://dx.doi.org/10.31577/histcaso.2020.68.6.1</v>
      </c>
      <c r="BG34" t="s">
        <v>74</v>
      </c>
      <c r="BH34" t="s">
        <v>74</v>
      </c>
      <c r="BI34">
        <v>33</v>
      </c>
      <c r="BJ34" t="s">
        <v>487</v>
      </c>
      <c r="BK34" t="s">
        <v>488</v>
      </c>
      <c r="BL34" t="s">
        <v>487</v>
      </c>
      <c r="BM34" t="s">
        <v>798</v>
      </c>
      <c r="BN34" t="s">
        <v>74</v>
      </c>
      <c r="BO34" t="s">
        <v>133</v>
      </c>
      <c r="BP34" t="s">
        <v>74</v>
      </c>
      <c r="BQ34" t="s">
        <v>74</v>
      </c>
      <c r="BR34" t="s">
        <v>103</v>
      </c>
      <c r="BS34" t="s">
        <v>799</v>
      </c>
      <c r="BT34" t="str">
        <f>HYPERLINK("https%3A%2F%2Fwww.webofscience.com%2Fwos%2Fwoscc%2Ffull-record%2FWOS:000609024400001","View Full Record in Web of Science")</f>
        <v>View Full Record in Web of Science</v>
      </c>
    </row>
    <row r="35" spans="1:72" x14ac:dyDescent="0.25">
      <c r="A35" t="s">
        <v>72</v>
      </c>
      <c r="B35" t="s">
        <v>800</v>
      </c>
      <c r="C35" t="s">
        <v>74</v>
      </c>
      <c r="D35" t="s">
        <v>74</v>
      </c>
      <c r="E35" t="s">
        <v>74</v>
      </c>
      <c r="F35" t="s">
        <v>801</v>
      </c>
      <c r="G35" t="s">
        <v>74</v>
      </c>
      <c r="H35" t="s">
        <v>74</v>
      </c>
      <c r="I35" t="s">
        <v>802</v>
      </c>
      <c r="J35" t="s">
        <v>803</v>
      </c>
      <c r="K35" t="s">
        <v>74</v>
      </c>
      <c r="L35" t="s">
        <v>74</v>
      </c>
      <c r="M35" t="s">
        <v>78</v>
      </c>
      <c r="N35" t="s">
        <v>109</v>
      </c>
      <c r="O35" t="s">
        <v>74</v>
      </c>
      <c r="P35" t="s">
        <v>74</v>
      </c>
      <c r="Q35" t="s">
        <v>74</v>
      </c>
      <c r="R35" t="s">
        <v>74</v>
      </c>
      <c r="S35" t="s">
        <v>74</v>
      </c>
      <c r="T35" t="s">
        <v>804</v>
      </c>
      <c r="U35" t="s">
        <v>805</v>
      </c>
      <c r="V35" t="s">
        <v>806</v>
      </c>
      <c r="W35" t="s">
        <v>807</v>
      </c>
      <c r="X35" t="s">
        <v>223</v>
      </c>
      <c r="Y35" t="s">
        <v>808</v>
      </c>
      <c r="Z35" t="s">
        <v>809</v>
      </c>
      <c r="AA35" t="s">
        <v>810</v>
      </c>
      <c r="AB35" t="s">
        <v>811</v>
      </c>
      <c r="AC35" t="s">
        <v>812</v>
      </c>
      <c r="AD35" t="s">
        <v>813</v>
      </c>
      <c r="AE35" t="s">
        <v>814</v>
      </c>
      <c r="AF35" t="s">
        <v>74</v>
      </c>
      <c r="AG35">
        <v>80</v>
      </c>
      <c r="AH35">
        <v>2</v>
      </c>
      <c r="AI35">
        <v>2</v>
      </c>
      <c r="AJ35">
        <v>0</v>
      </c>
      <c r="AK35">
        <v>1</v>
      </c>
      <c r="AL35" t="s">
        <v>815</v>
      </c>
      <c r="AM35" t="s">
        <v>816</v>
      </c>
      <c r="AN35" t="s">
        <v>817</v>
      </c>
      <c r="AO35" t="s">
        <v>818</v>
      </c>
      <c r="AP35" t="s">
        <v>819</v>
      </c>
      <c r="AQ35" t="s">
        <v>74</v>
      </c>
      <c r="AR35" t="s">
        <v>820</v>
      </c>
      <c r="AS35" t="s">
        <v>821</v>
      </c>
      <c r="AT35" t="s">
        <v>74</v>
      </c>
      <c r="AU35">
        <v>2020</v>
      </c>
      <c r="AV35">
        <v>100</v>
      </c>
      <c r="AW35">
        <v>4</v>
      </c>
      <c r="AX35" t="s">
        <v>74</v>
      </c>
      <c r="AY35" t="s">
        <v>74</v>
      </c>
      <c r="AZ35" t="s">
        <v>74</v>
      </c>
      <c r="BA35" t="s">
        <v>74</v>
      </c>
      <c r="BB35">
        <v>365</v>
      </c>
      <c r="BC35">
        <v>378</v>
      </c>
      <c r="BD35" t="s">
        <v>74</v>
      </c>
      <c r="BE35" t="s">
        <v>74</v>
      </c>
      <c r="BF35" t="s">
        <v>74</v>
      </c>
      <c r="BG35" t="s">
        <v>74</v>
      </c>
      <c r="BH35" t="s">
        <v>74</v>
      </c>
      <c r="BI35">
        <v>14</v>
      </c>
      <c r="BJ35" t="s">
        <v>616</v>
      </c>
      <c r="BK35" t="s">
        <v>131</v>
      </c>
      <c r="BL35" t="s">
        <v>531</v>
      </c>
      <c r="BM35" t="s">
        <v>822</v>
      </c>
      <c r="BN35" t="s">
        <v>74</v>
      </c>
      <c r="BO35" t="s">
        <v>74</v>
      </c>
      <c r="BP35" t="s">
        <v>74</v>
      </c>
      <c r="BQ35" t="s">
        <v>74</v>
      </c>
      <c r="BR35" t="s">
        <v>103</v>
      </c>
      <c r="BS35" t="s">
        <v>823</v>
      </c>
      <c r="BT35" t="str">
        <f>HYPERLINK("https%3A%2F%2Fwww.webofscience.com%2Fwos%2Fwoscc%2Ffull-record%2FWOS:000600130600002","View Full Record in Web of Science")</f>
        <v>View Full Record in Web of Science</v>
      </c>
    </row>
    <row r="36" spans="1:72" x14ac:dyDescent="0.25">
      <c r="A36" t="s">
        <v>72</v>
      </c>
      <c r="B36" t="s">
        <v>824</v>
      </c>
      <c r="C36" t="s">
        <v>74</v>
      </c>
      <c r="D36" t="s">
        <v>74</v>
      </c>
      <c r="E36" t="s">
        <v>74</v>
      </c>
      <c r="F36" t="s">
        <v>825</v>
      </c>
      <c r="G36" t="s">
        <v>74</v>
      </c>
      <c r="H36" t="s">
        <v>74</v>
      </c>
      <c r="I36" t="s">
        <v>826</v>
      </c>
      <c r="J36" t="s">
        <v>827</v>
      </c>
      <c r="K36" t="s">
        <v>74</v>
      </c>
      <c r="L36" t="s">
        <v>74</v>
      </c>
      <c r="M36" t="s">
        <v>78</v>
      </c>
      <c r="N36" t="s">
        <v>109</v>
      </c>
      <c r="O36" t="s">
        <v>74</v>
      </c>
      <c r="P36" t="s">
        <v>74</v>
      </c>
      <c r="Q36" t="s">
        <v>74</v>
      </c>
      <c r="R36" t="s">
        <v>74</v>
      </c>
      <c r="S36" t="s">
        <v>74</v>
      </c>
      <c r="T36" t="s">
        <v>828</v>
      </c>
      <c r="U36" t="s">
        <v>829</v>
      </c>
      <c r="V36" t="s">
        <v>830</v>
      </c>
      <c r="W36" t="s">
        <v>831</v>
      </c>
      <c r="X36" t="s">
        <v>223</v>
      </c>
      <c r="Y36" t="s">
        <v>832</v>
      </c>
      <c r="Z36" t="s">
        <v>833</v>
      </c>
      <c r="AA36" t="s">
        <v>810</v>
      </c>
      <c r="AB36" t="s">
        <v>811</v>
      </c>
      <c r="AC36" t="s">
        <v>834</v>
      </c>
      <c r="AD36" t="s">
        <v>835</v>
      </c>
      <c r="AE36" t="s">
        <v>836</v>
      </c>
      <c r="AF36" t="s">
        <v>74</v>
      </c>
      <c r="AG36">
        <v>83</v>
      </c>
      <c r="AH36">
        <v>3</v>
      </c>
      <c r="AI36">
        <v>3</v>
      </c>
      <c r="AJ36">
        <v>0</v>
      </c>
      <c r="AK36">
        <v>11</v>
      </c>
      <c r="AL36" t="s">
        <v>837</v>
      </c>
      <c r="AM36" t="s">
        <v>326</v>
      </c>
      <c r="AN36" t="s">
        <v>838</v>
      </c>
      <c r="AO36" t="s">
        <v>839</v>
      </c>
      <c r="AP36" t="s">
        <v>840</v>
      </c>
      <c r="AQ36" t="s">
        <v>74</v>
      </c>
      <c r="AR36" t="s">
        <v>841</v>
      </c>
      <c r="AS36" t="s">
        <v>842</v>
      </c>
      <c r="AT36" t="s">
        <v>74</v>
      </c>
      <c r="AU36">
        <v>2020</v>
      </c>
      <c r="AV36">
        <v>52</v>
      </c>
      <c r="AW36">
        <v>3</v>
      </c>
      <c r="AX36" t="s">
        <v>74</v>
      </c>
      <c r="AY36" t="s">
        <v>74</v>
      </c>
      <c r="AZ36" t="s">
        <v>74</v>
      </c>
      <c r="BA36" t="s">
        <v>74</v>
      </c>
      <c r="BB36">
        <v>273</v>
      </c>
      <c r="BC36">
        <v>299</v>
      </c>
      <c r="BD36" t="s">
        <v>74</v>
      </c>
      <c r="BE36" t="s">
        <v>843</v>
      </c>
      <c r="BF36" t="str">
        <f>HYPERLINK("http://dx.doi.org/10.31577/sociologia.2020.52.3.12","http://dx.doi.org/10.31577/sociologia.2020.52.3.12")</f>
        <v>http://dx.doi.org/10.31577/sociologia.2020.52.3.12</v>
      </c>
      <c r="BG36" t="s">
        <v>74</v>
      </c>
      <c r="BH36" t="s">
        <v>74</v>
      </c>
      <c r="BI36">
        <v>27</v>
      </c>
      <c r="BJ36" t="s">
        <v>844</v>
      </c>
      <c r="BK36" t="s">
        <v>99</v>
      </c>
      <c r="BL36" t="s">
        <v>844</v>
      </c>
      <c r="BM36" t="s">
        <v>845</v>
      </c>
      <c r="BN36" t="s">
        <v>74</v>
      </c>
      <c r="BO36" t="s">
        <v>133</v>
      </c>
      <c r="BP36" t="s">
        <v>74</v>
      </c>
      <c r="BQ36" t="s">
        <v>74</v>
      </c>
      <c r="BR36" t="s">
        <v>103</v>
      </c>
      <c r="BS36" t="s">
        <v>846</v>
      </c>
      <c r="BT36" t="str">
        <f>HYPERLINK("https%3A%2F%2Fwww.webofscience.com%2Fwos%2Fwoscc%2Ffull-record%2FWOS:000543489200004","View Full Record in Web of Science")</f>
        <v>View Full Record in Web of Science</v>
      </c>
    </row>
    <row r="37" spans="1:72" x14ac:dyDescent="0.25">
      <c r="A37" t="s">
        <v>72</v>
      </c>
      <c r="B37" t="s">
        <v>847</v>
      </c>
      <c r="C37" t="s">
        <v>74</v>
      </c>
      <c r="D37" t="s">
        <v>74</v>
      </c>
      <c r="E37" t="s">
        <v>74</v>
      </c>
      <c r="F37" t="s">
        <v>848</v>
      </c>
      <c r="G37" t="s">
        <v>74</v>
      </c>
      <c r="H37" t="s">
        <v>74</v>
      </c>
      <c r="I37" t="s">
        <v>849</v>
      </c>
      <c r="J37" t="s">
        <v>827</v>
      </c>
      <c r="K37" t="s">
        <v>74</v>
      </c>
      <c r="L37" t="s">
        <v>74</v>
      </c>
      <c r="M37" t="s">
        <v>731</v>
      </c>
      <c r="N37" t="s">
        <v>109</v>
      </c>
      <c r="O37" t="s">
        <v>74</v>
      </c>
      <c r="P37" t="s">
        <v>74</v>
      </c>
      <c r="Q37" t="s">
        <v>74</v>
      </c>
      <c r="R37" t="s">
        <v>74</v>
      </c>
      <c r="S37" t="s">
        <v>74</v>
      </c>
      <c r="T37" t="s">
        <v>850</v>
      </c>
      <c r="U37" t="s">
        <v>851</v>
      </c>
      <c r="V37" t="s">
        <v>852</v>
      </c>
      <c r="W37" t="s">
        <v>853</v>
      </c>
      <c r="X37" t="s">
        <v>854</v>
      </c>
      <c r="Y37" t="s">
        <v>855</v>
      </c>
      <c r="Z37" t="s">
        <v>856</v>
      </c>
      <c r="AA37" t="s">
        <v>857</v>
      </c>
      <c r="AB37" t="s">
        <v>858</v>
      </c>
      <c r="AC37" t="s">
        <v>74</v>
      </c>
      <c r="AD37" t="s">
        <v>74</v>
      </c>
      <c r="AE37" t="s">
        <v>74</v>
      </c>
      <c r="AF37" t="s">
        <v>74</v>
      </c>
      <c r="AG37">
        <v>61</v>
      </c>
      <c r="AH37">
        <v>0</v>
      </c>
      <c r="AI37">
        <v>0</v>
      </c>
      <c r="AJ37">
        <v>0</v>
      </c>
      <c r="AK37">
        <v>15</v>
      </c>
      <c r="AL37" t="s">
        <v>837</v>
      </c>
      <c r="AM37" t="s">
        <v>326</v>
      </c>
      <c r="AN37" t="s">
        <v>838</v>
      </c>
      <c r="AO37" t="s">
        <v>839</v>
      </c>
      <c r="AP37" t="s">
        <v>840</v>
      </c>
      <c r="AQ37" t="s">
        <v>74</v>
      </c>
      <c r="AR37" t="s">
        <v>841</v>
      </c>
      <c r="AS37" t="s">
        <v>842</v>
      </c>
      <c r="AT37" t="s">
        <v>74</v>
      </c>
      <c r="AU37">
        <v>2020</v>
      </c>
      <c r="AV37">
        <v>52</v>
      </c>
      <c r="AW37">
        <v>5</v>
      </c>
      <c r="AX37" t="s">
        <v>74</v>
      </c>
      <c r="AY37" t="s">
        <v>74</v>
      </c>
      <c r="AZ37" t="s">
        <v>74</v>
      </c>
      <c r="BA37" t="s">
        <v>74</v>
      </c>
      <c r="BB37">
        <v>499</v>
      </c>
      <c r="BC37">
        <v>524</v>
      </c>
      <c r="BD37" t="s">
        <v>74</v>
      </c>
      <c r="BE37" t="s">
        <v>859</v>
      </c>
      <c r="BF37" t="str">
        <f>HYPERLINK("http://dx.doi.org/10.31577/sociologia.2020.52.5.21","http://dx.doi.org/10.31577/sociologia.2020.52.5.21")</f>
        <v>http://dx.doi.org/10.31577/sociologia.2020.52.5.21</v>
      </c>
      <c r="BG37" t="s">
        <v>74</v>
      </c>
      <c r="BH37" t="s">
        <v>74</v>
      </c>
      <c r="BI37">
        <v>26</v>
      </c>
      <c r="BJ37" t="s">
        <v>844</v>
      </c>
      <c r="BK37" t="s">
        <v>99</v>
      </c>
      <c r="BL37" t="s">
        <v>844</v>
      </c>
      <c r="BM37" t="s">
        <v>860</v>
      </c>
      <c r="BN37" t="s">
        <v>74</v>
      </c>
      <c r="BO37" t="s">
        <v>133</v>
      </c>
      <c r="BP37" t="s">
        <v>74</v>
      </c>
      <c r="BQ37" t="s">
        <v>74</v>
      </c>
      <c r="BR37" t="s">
        <v>103</v>
      </c>
      <c r="BS37" t="s">
        <v>861</v>
      </c>
      <c r="BT37" t="str">
        <f>HYPERLINK("https%3A%2F%2Fwww.webofscience.com%2Fwos%2Fwoscc%2Ffull-record%2FWOS:000582283400005","View Full Record in Web of Science")</f>
        <v>View Full Record in Web of Science</v>
      </c>
    </row>
    <row r="38" spans="1:72" x14ac:dyDescent="0.25">
      <c r="A38" t="s">
        <v>72</v>
      </c>
      <c r="B38" t="s">
        <v>862</v>
      </c>
      <c r="C38" t="s">
        <v>74</v>
      </c>
      <c r="D38" t="s">
        <v>74</v>
      </c>
      <c r="E38" t="s">
        <v>74</v>
      </c>
      <c r="F38" t="s">
        <v>863</v>
      </c>
      <c r="G38" t="s">
        <v>74</v>
      </c>
      <c r="H38" t="s">
        <v>74</v>
      </c>
      <c r="I38" t="s">
        <v>864</v>
      </c>
      <c r="J38" t="s">
        <v>865</v>
      </c>
      <c r="K38" t="s">
        <v>74</v>
      </c>
      <c r="L38" t="s">
        <v>74</v>
      </c>
      <c r="M38" t="s">
        <v>78</v>
      </c>
      <c r="N38" t="s">
        <v>109</v>
      </c>
      <c r="O38" t="s">
        <v>74</v>
      </c>
      <c r="P38" t="s">
        <v>74</v>
      </c>
      <c r="Q38" t="s">
        <v>74</v>
      </c>
      <c r="R38" t="s">
        <v>74</v>
      </c>
      <c r="S38" t="s">
        <v>74</v>
      </c>
      <c r="T38" t="s">
        <v>866</v>
      </c>
      <c r="U38" t="s">
        <v>867</v>
      </c>
      <c r="V38" t="s">
        <v>868</v>
      </c>
      <c r="W38" t="s">
        <v>869</v>
      </c>
      <c r="X38" t="s">
        <v>870</v>
      </c>
      <c r="Y38" t="s">
        <v>871</v>
      </c>
      <c r="Z38" t="s">
        <v>872</v>
      </c>
      <c r="AA38" t="s">
        <v>873</v>
      </c>
      <c r="AB38" t="s">
        <v>874</v>
      </c>
      <c r="AC38" t="s">
        <v>875</v>
      </c>
      <c r="AD38" t="s">
        <v>876</v>
      </c>
      <c r="AE38" t="s">
        <v>877</v>
      </c>
      <c r="AF38" t="s">
        <v>74</v>
      </c>
      <c r="AG38">
        <v>49</v>
      </c>
      <c r="AH38">
        <v>15</v>
      </c>
      <c r="AI38">
        <v>16</v>
      </c>
      <c r="AJ38">
        <v>1</v>
      </c>
      <c r="AK38">
        <v>37</v>
      </c>
      <c r="AL38" t="s">
        <v>878</v>
      </c>
      <c r="AM38" t="s">
        <v>879</v>
      </c>
      <c r="AN38" t="s">
        <v>880</v>
      </c>
      <c r="AO38" t="s">
        <v>881</v>
      </c>
      <c r="AP38" t="s">
        <v>882</v>
      </c>
      <c r="AQ38" t="s">
        <v>74</v>
      </c>
      <c r="AR38" t="s">
        <v>883</v>
      </c>
      <c r="AS38" t="s">
        <v>884</v>
      </c>
      <c r="AT38" t="s">
        <v>287</v>
      </c>
      <c r="AU38">
        <v>2019</v>
      </c>
      <c r="AV38">
        <v>46</v>
      </c>
      <c r="AW38" t="s">
        <v>74</v>
      </c>
      <c r="AX38" t="s">
        <v>74</v>
      </c>
      <c r="AY38" t="s">
        <v>74</v>
      </c>
      <c r="AZ38" t="s">
        <v>74</v>
      </c>
      <c r="BA38" t="s">
        <v>74</v>
      </c>
      <c r="BB38" t="s">
        <v>74</v>
      </c>
      <c r="BC38" t="s">
        <v>74</v>
      </c>
      <c r="BD38">
        <v>126471</v>
      </c>
      <c r="BE38" t="s">
        <v>885</v>
      </c>
      <c r="BF38" t="str">
        <f>HYPERLINK("http://dx.doi.org/10.1016/j.ufug.2019.126471","http://dx.doi.org/10.1016/j.ufug.2019.126471")</f>
        <v>http://dx.doi.org/10.1016/j.ufug.2019.126471</v>
      </c>
      <c r="BG38" t="s">
        <v>74</v>
      </c>
      <c r="BH38" t="s">
        <v>74</v>
      </c>
      <c r="BI38">
        <v>9</v>
      </c>
      <c r="BJ38" t="s">
        <v>886</v>
      </c>
      <c r="BK38" t="s">
        <v>357</v>
      </c>
      <c r="BL38" t="s">
        <v>887</v>
      </c>
      <c r="BM38" t="s">
        <v>888</v>
      </c>
      <c r="BN38" t="s">
        <v>74</v>
      </c>
      <c r="BO38" t="s">
        <v>533</v>
      </c>
      <c r="BP38" t="s">
        <v>74</v>
      </c>
      <c r="BQ38" t="s">
        <v>74</v>
      </c>
      <c r="BR38" t="s">
        <v>103</v>
      </c>
      <c r="BS38" t="s">
        <v>889</v>
      </c>
      <c r="BT38" t="str">
        <f>HYPERLINK("https%3A%2F%2Fwww.webofscience.com%2Fwos%2Fwoscc%2Ffull-record%2FWOS:000497127600024","View Full Record in Web of Science")</f>
        <v>View Full Record in Web of Science</v>
      </c>
    </row>
    <row r="39" spans="1:72" x14ac:dyDescent="0.25">
      <c r="A39" t="s">
        <v>72</v>
      </c>
      <c r="B39" t="s">
        <v>890</v>
      </c>
      <c r="C39" t="s">
        <v>74</v>
      </c>
      <c r="D39" t="s">
        <v>74</v>
      </c>
      <c r="E39" t="s">
        <v>74</v>
      </c>
      <c r="F39" t="s">
        <v>891</v>
      </c>
      <c r="G39" t="s">
        <v>74</v>
      </c>
      <c r="H39" t="s">
        <v>74</v>
      </c>
      <c r="I39" t="s">
        <v>892</v>
      </c>
      <c r="J39" t="s">
        <v>893</v>
      </c>
      <c r="K39" t="s">
        <v>74</v>
      </c>
      <c r="L39" t="s">
        <v>74</v>
      </c>
      <c r="M39" t="s">
        <v>78</v>
      </c>
      <c r="N39" t="s">
        <v>109</v>
      </c>
      <c r="O39" t="s">
        <v>74</v>
      </c>
      <c r="P39" t="s">
        <v>74</v>
      </c>
      <c r="Q39" t="s">
        <v>74</v>
      </c>
      <c r="R39" t="s">
        <v>74</v>
      </c>
      <c r="S39" t="s">
        <v>74</v>
      </c>
      <c r="T39" t="s">
        <v>894</v>
      </c>
      <c r="U39" t="s">
        <v>895</v>
      </c>
      <c r="V39" t="s">
        <v>896</v>
      </c>
      <c r="W39" t="s">
        <v>897</v>
      </c>
      <c r="X39" t="s">
        <v>898</v>
      </c>
      <c r="Y39" t="s">
        <v>899</v>
      </c>
      <c r="Z39" t="s">
        <v>900</v>
      </c>
      <c r="AA39" t="s">
        <v>901</v>
      </c>
      <c r="AB39" t="s">
        <v>902</v>
      </c>
      <c r="AC39" t="s">
        <v>74</v>
      </c>
      <c r="AD39" t="s">
        <v>74</v>
      </c>
      <c r="AE39" t="s">
        <v>74</v>
      </c>
      <c r="AF39" t="s">
        <v>74</v>
      </c>
      <c r="AG39">
        <v>54</v>
      </c>
      <c r="AH39">
        <v>6</v>
      </c>
      <c r="AI39">
        <v>6</v>
      </c>
      <c r="AJ39">
        <v>4</v>
      </c>
      <c r="AK39">
        <v>30</v>
      </c>
      <c r="AL39" t="s">
        <v>903</v>
      </c>
      <c r="AM39" t="s">
        <v>904</v>
      </c>
      <c r="AN39" t="s">
        <v>905</v>
      </c>
      <c r="AO39" t="s">
        <v>906</v>
      </c>
      <c r="AP39" t="s">
        <v>74</v>
      </c>
      <c r="AQ39" t="s">
        <v>74</v>
      </c>
      <c r="AR39" t="s">
        <v>907</v>
      </c>
      <c r="AS39" t="s">
        <v>908</v>
      </c>
      <c r="AT39" t="s">
        <v>175</v>
      </c>
      <c r="AU39">
        <v>2019</v>
      </c>
      <c r="AV39">
        <v>15</v>
      </c>
      <c r="AW39">
        <v>3</v>
      </c>
      <c r="AX39" t="s">
        <v>74</v>
      </c>
      <c r="AY39" t="s">
        <v>74</v>
      </c>
      <c r="AZ39" t="s">
        <v>74</v>
      </c>
      <c r="BA39" t="s">
        <v>74</v>
      </c>
      <c r="BB39">
        <v>509</v>
      </c>
      <c r="BC39">
        <v>530</v>
      </c>
      <c r="BD39" t="s">
        <v>74</v>
      </c>
      <c r="BE39" t="s">
        <v>909</v>
      </c>
      <c r="BF39" t="str">
        <f>HYPERLINK("http://dx.doi.org/10.5964/ejop.v15i3.1735","http://dx.doi.org/10.5964/ejop.v15i3.1735")</f>
        <v>http://dx.doi.org/10.5964/ejop.v15i3.1735</v>
      </c>
      <c r="BG39" t="s">
        <v>74</v>
      </c>
      <c r="BH39" t="s">
        <v>74</v>
      </c>
      <c r="BI39">
        <v>22</v>
      </c>
      <c r="BJ39" t="s">
        <v>154</v>
      </c>
      <c r="BK39" t="s">
        <v>131</v>
      </c>
      <c r="BL39" t="s">
        <v>155</v>
      </c>
      <c r="BM39" t="s">
        <v>910</v>
      </c>
      <c r="BN39">
        <v>33680144</v>
      </c>
      <c r="BO39" t="s">
        <v>911</v>
      </c>
      <c r="BP39" t="s">
        <v>74</v>
      </c>
      <c r="BQ39" t="s">
        <v>74</v>
      </c>
      <c r="BR39" t="s">
        <v>103</v>
      </c>
      <c r="BS39" t="s">
        <v>912</v>
      </c>
      <c r="BT39" t="str">
        <f>HYPERLINK("https%3A%2F%2Fwww.webofscience.com%2Fwos%2Fwoscc%2Ffull-record%2FWOS:000489232100007","View Full Record in Web of Science")</f>
        <v>View Full Record in Web of Science</v>
      </c>
    </row>
    <row r="40" spans="1:72" x14ac:dyDescent="0.25">
      <c r="A40" t="s">
        <v>72</v>
      </c>
      <c r="B40" t="s">
        <v>913</v>
      </c>
      <c r="C40" t="s">
        <v>74</v>
      </c>
      <c r="D40" t="s">
        <v>74</v>
      </c>
      <c r="E40" t="s">
        <v>74</v>
      </c>
      <c r="F40" t="s">
        <v>914</v>
      </c>
      <c r="G40" t="s">
        <v>74</v>
      </c>
      <c r="H40" t="s">
        <v>74</v>
      </c>
      <c r="I40" t="s">
        <v>915</v>
      </c>
      <c r="J40" t="s">
        <v>916</v>
      </c>
      <c r="K40" t="s">
        <v>74</v>
      </c>
      <c r="L40" t="s">
        <v>74</v>
      </c>
      <c r="M40" t="s">
        <v>78</v>
      </c>
      <c r="N40" t="s">
        <v>109</v>
      </c>
      <c r="O40" t="s">
        <v>74</v>
      </c>
      <c r="P40" t="s">
        <v>74</v>
      </c>
      <c r="Q40" t="s">
        <v>74</v>
      </c>
      <c r="R40" t="s">
        <v>74</v>
      </c>
      <c r="S40" t="s">
        <v>74</v>
      </c>
      <c r="T40" t="s">
        <v>917</v>
      </c>
      <c r="U40" t="s">
        <v>74</v>
      </c>
      <c r="V40" t="s">
        <v>918</v>
      </c>
      <c r="W40" t="s">
        <v>919</v>
      </c>
      <c r="X40" t="s">
        <v>920</v>
      </c>
      <c r="Y40" t="s">
        <v>921</v>
      </c>
      <c r="Z40" t="s">
        <v>74</v>
      </c>
      <c r="AA40" t="s">
        <v>74</v>
      </c>
      <c r="AB40" t="s">
        <v>922</v>
      </c>
      <c r="AC40" t="s">
        <v>74</v>
      </c>
      <c r="AD40" t="s">
        <v>74</v>
      </c>
      <c r="AE40" t="s">
        <v>74</v>
      </c>
      <c r="AF40" t="s">
        <v>74</v>
      </c>
      <c r="AG40">
        <v>13</v>
      </c>
      <c r="AH40">
        <v>1</v>
      </c>
      <c r="AI40">
        <v>1</v>
      </c>
      <c r="AJ40">
        <v>0</v>
      </c>
      <c r="AK40">
        <v>7</v>
      </c>
      <c r="AL40" t="s">
        <v>923</v>
      </c>
      <c r="AM40" t="s">
        <v>147</v>
      </c>
      <c r="AN40" t="s">
        <v>924</v>
      </c>
      <c r="AO40" t="s">
        <v>925</v>
      </c>
      <c r="AP40" t="s">
        <v>926</v>
      </c>
      <c r="AQ40" t="s">
        <v>74</v>
      </c>
      <c r="AR40" t="s">
        <v>927</v>
      </c>
      <c r="AS40" t="s">
        <v>928</v>
      </c>
      <c r="AT40" t="s">
        <v>929</v>
      </c>
      <c r="AU40">
        <v>2019</v>
      </c>
      <c r="AV40">
        <v>61</v>
      </c>
      <c r="AW40">
        <v>1</v>
      </c>
      <c r="AX40" t="s">
        <v>74</v>
      </c>
      <c r="AY40" t="s">
        <v>74</v>
      </c>
      <c r="AZ40" t="s">
        <v>74</v>
      </c>
      <c r="BA40" t="s">
        <v>74</v>
      </c>
      <c r="BB40">
        <v>64</v>
      </c>
      <c r="BC40">
        <v>76</v>
      </c>
      <c r="BD40" t="s">
        <v>74</v>
      </c>
      <c r="BE40" t="s">
        <v>930</v>
      </c>
      <c r="BF40" t="str">
        <f>HYPERLINK("http://dx.doi.org/10.1177/0306396818822456","http://dx.doi.org/10.1177/0306396818822456")</f>
        <v>http://dx.doi.org/10.1177/0306396818822456</v>
      </c>
      <c r="BG40" t="s">
        <v>74</v>
      </c>
      <c r="BH40" t="s">
        <v>74</v>
      </c>
      <c r="BI40">
        <v>13</v>
      </c>
      <c r="BJ40" t="s">
        <v>931</v>
      </c>
      <c r="BK40" t="s">
        <v>99</v>
      </c>
      <c r="BL40" t="s">
        <v>932</v>
      </c>
      <c r="BM40" t="s">
        <v>933</v>
      </c>
      <c r="BN40" t="s">
        <v>74</v>
      </c>
      <c r="BO40" t="s">
        <v>934</v>
      </c>
      <c r="BP40" t="s">
        <v>74</v>
      </c>
      <c r="BQ40" t="s">
        <v>74</v>
      </c>
      <c r="BR40" t="s">
        <v>103</v>
      </c>
      <c r="BS40" t="s">
        <v>935</v>
      </c>
      <c r="BT40" t="str">
        <f>HYPERLINK("https%3A%2F%2Fwww.webofscience.com%2Fwos%2Fwoscc%2Ffull-record%2FWOS:000474233700004","View Full Record in Web of Science")</f>
        <v>View Full Record in Web of Science</v>
      </c>
    </row>
    <row r="41" spans="1:72" x14ac:dyDescent="0.25">
      <c r="A41" t="s">
        <v>72</v>
      </c>
      <c r="B41" t="s">
        <v>936</v>
      </c>
      <c r="C41" t="s">
        <v>74</v>
      </c>
      <c r="D41" t="s">
        <v>74</v>
      </c>
      <c r="E41" t="s">
        <v>74</v>
      </c>
      <c r="F41" t="s">
        <v>937</v>
      </c>
      <c r="G41" t="s">
        <v>74</v>
      </c>
      <c r="H41" t="s">
        <v>74</v>
      </c>
      <c r="I41" t="s">
        <v>938</v>
      </c>
      <c r="J41" t="s">
        <v>939</v>
      </c>
      <c r="K41" t="s">
        <v>74</v>
      </c>
      <c r="L41" t="s">
        <v>74</v>
      </c>
      <c r="M41" t="s">
        <v>78</v>
      </c>
      <c r="N41" t="s">
        <v>109</v>
      </c>
      <c r="O41" t="s">
        <v>74</v>
      </c>
      <c r="P41" t="s">
        <v>74</v>
      </c>
      <c r="Q41" t="s">
        <v>74</v>
      </c>
      <c r="R41" t="s">
        <v>74</v>
      </c>
      <c r="S41" t="s">
        <v>74</v>
      </c>
      <c r="T41" t="s">
        <v>940</v>
      </c>
      <c r="U41" t="s">
        <v>941</v>
      </c>
      <c r="V41" t="s">
        <v>942</v>
      </c>
      <c r="W41" t="s">
        <v>943</v>
      </c>
      <c r="X41" t="s">
        <v>944</v>
      </c>
      <c r="Y41" t="s">
        <v>945</v>
      </c>
      <c r="Z41" t="s">
        <v>946</v>
      </c>
      <c r="AA41" t="s">
        <v>74</v>
      </c>
      <c r="AB41" t="s">
        <v>947</v>
      </c>
      <c r="AC41" t="s">
        <v>948</v>
      </c>
      <c r="AD41" t="s">
        <v>948</v>
      </c>
      <c r="AE41" t="s">
        <v>948</v>
      </c>
      <c r="AF41" t="s">
        <v>74</v>
      </c>
      <c r="AG41">
        <v>36</v>
      </c>
      <c r="AH41">
        <v>6</v>
      </c>
      <c r="AI41">
        <v>6</v>
      </c>
      <c r="AJ41">
        <v>3</v>
      </c>
      <c r="AK41">
        <v>18</v>
      </c>
      <c r="AL41" t="s">
        <v>230</v>
      </c>
      <c r="AM41" t="s">
        <v>231</v>
      </c>
      <c r="AN41" t="s">
        <v>232</v>
      </c>
      <c r="AO41" t="s">
        <v>949</v>
      </c>
      <c r="AP41" t="s">
        <v>950</v>
      </c>
      <c r="AQ41" t="s">
        <v>74</v>
      </c>
      <c r="AR41" t="s">
        <v>939</v>
      </c>
      <c r="AS41" t="s">
        <v>951</v>
      </c>
      <c r="AT41" t="s">
        <v>594</v>
      </c>
      <c r="AU41">
        <v>2019</v>
      </c>
      <c r="AV41">
        <v>51</v>
      </c>
      <c r="AW41">
        <v>2</v>
      </c>
      <c r="AX41" t="s">
        <v>74</v>
      </c>
      <c r="AY41" t="s">
        <v>74</v>
      </c>
      <c r="AZ41" t="s">
        <v>74</v>
      </c>
      <c r="BA41" t="s">
        <v>74</v>
      </c>
      <c r="BB41">
        <v>324</v>
      </c>
      <c r="BC41">
        <v>331</v>
      </c>
      <c r="BD41" t="s">
        <v>74</v>
      </c>
      <c r="BE41" t="s">
        <v>952</v>
      </c>
      <c r="BF41" t="str">
        <f>HYPERLINK("http://dx.doi.org/10.1111/area.12473","http://dx.doi.org/10.1111/area.12473")</f>
        <v>http://dx.doi.org/10.1111/area.12473</v>
      </c>
      <c r="BG41" t="s">
        <v>74</v>
      </c>
      <c r="BH41" t="s">
        <v>74</v>
      </c>
      <c r="BI41">
        <v>8</v>
      </c>
      <c r="BJ41" t="s">
        <v>953</v>
      </c>
      <c r="BK41" t="s">
        <v>99</v>
      </c>
      <c r="BL41" t="s">
        <v>953</v>
      </c>
      <c r="BM41" t="s">
        <v>954</v>
      </c>
      <c r="BN41" t="s">
        <v>74</v>
      </c>
      <c r="BO41" t="s">
        <v>934</v>
      </c>
      <c r="BP41" t="s">
        <v>74</v>
      </c>
      <c r="BQ41" t="s">
        <v>74</v>
      </c>
      <c r="BR41" t="s">
        <v>103</v>
      </c>
      <c r="BS41" t="s">
        <v>955</v>
      </c>
      <c r="BT41" t="str">
        <f>HYPERLINK("https%3A%2F%2Fwww.webofscience.com%2Fwos%2Fwoscc%2Ffull-record%2FWOS:000467269700016","View Full Record in Web of Science")</f>
        <v>View Full Record in Web of Science</v>
      </c>
    </row>
    <row r="42" spans="1:72" x14ac:dyDescent="0.25">
      <c r="A42" t="s">
        <v>72</v>
      </c>
      <c r="B42" t="s">
        <v>956</v>
      </c>
      <c r="C42" t="s">
        <v>74</v>
      </c>
      <c r="D42" t="s">
        <v>74</v>
      </c>
      <c r="E42" t="s">
        <v>74</v>
      </c>
      <c r="F42" t="s">
        <v>957</v>
      </c>
      <c r="G42" t="s">
        <v>74</v>
      </c>
      <c r="H42" t="s">
        <v>74</v>
      </c>
      <c r="I42" t="s">
        <v>958</v>
      </c>
      <c r="J42" t="s">
        <v>959</v>
      </c>
      <c r="K42" t="s">
        <v>74</v>
      </c>
      <c r="L42" t="s">
        <v>74</v>
      </c>
      <c r="M42" t="s">
        <v>78</v>
      </c>
      <c r="N42" t="s">
        <v>109</v>
      </c>
      <c r="O42" t="s">
        <v>74</v>
      </c>
      <c r="P42" t="s">
        <v>74</v>
      </c>
      <c r="Q42" t="s">
        <v>74</v>
      </c>
      <c r="R42" t="s">
        <v>74</v>
      </c>
      <c r="S42" t="s">
        <v>74</v>
      </c>
      <c r="T42" t="s">
        <v>960</v>
      </c>
      <c r="U42" t="s">
        <v>74</v>
      </c>
      <c r="V42" t="s">
        <v>961</v>
      </c>
      <c r="W42" t="s">
        <v>962</v>
      </c>
      <c r="X42" t="s">
        <v>784</v>
      </c>
      <c r="Y42" t="s">
        <v>963</v>
      </c>
      <c r="Z42" t="s">
        <v>964</v>
      </c>
      <c r="AA42" t="s">
        <v>74</v>
      </c>
      <c r="AB42" t="s">
        <v>74</v>
      </c>
      <c r="AC42" t="s">
        <v>965</v>
      </c>
      <c r="AD42" t="s">
        <v>966</v>
      </c>
      <c r="AE42" t="s">
        <v>967</v>
      </c>
      <c r="AF42" t="s">
        <v>74</v>
      </c>
      <c r="AG42">
        <v>36</v>
      </c>
      <c r="AH42">
        <v>6</v>
      </c>
      <c r="AI42">
        <v>6</v>
      </c>
      <c r="AJ42">
        <v>0</v>
      </c>
      <c r="AK42">
        <v>14</v>
      </c>
      <c r="AL42" t="s">
        <v>197</v>
      </c>
      <c r="AM42" t="s">
        <v>198</v>
      </c>
      <c r="AN42" t="s">
        <v>199</v>
      </c>
      <c r="AO42" t="s">
        <v>968</v>
      </c>
      <c r="AP42" t="s">
        <v>969</v>
      </c>
      <c r="AQ42" t="s">
        <v>74</v>
      </c>
      <c r="AR42" t="s">
        <v>970</v>
      </c>
      <c r="AS42" t="s">
        <v>971</v>
      </c>
      <c r="AT42" t="s">
        <v>972</v>
      </c>
      <c r="AU42">
        <v>2020</v>
      </c>
      <c r="AV42">
        <v>56</v>
      </c>
      <c r="AW42">
        <v>4</v>
      </c>
      <c r="AX42" t="s">
        <v>74</v>
      </c>
      <c r="AY42" t="s">
        <v>74</v>
      </c>
      <c r="AZ42" t="s">
        <v>74</v>
      </c>
      <c r="BA42" t="s">
        <v>74</v>
      </c>
      <c r="BB42">
        <v>481</v>
      </c>
      <c r="BC42">
        <v>502</v>
      </c>
      <c r="BD42" t="s">
        <v>74</v>
      </c>
      <c r="BE42" t="s">
        <v>973</v>
      </c>
      <c r="BF42" t="str">
        <f>HYPERLINK("http://dx.doi.org/10.1080/00309230.2019.1589539","http://dx.doi.org/10.1080/00309230.2019.1589539")</f>
        <v>http://dx.doi.org/10.1080/00309230.2019.1589539</v>
      </c>
      <c r="BG42" t="s">
        <v>74</v>
      </c>
      <c r="BH42" t="s">
        <v>974</v>
      </c>
      <c r="BI42">
        <v>22</v>
      </c>
      <c r="BJ42" t="s">
        <v>975</v>
      </c>
      <c r="BK42" t="s">
        <v>99</v>
      </c>
      <c r="BL42" t="s">
        <v>976</v>
      </c>
      <c r="BM42" t="s">
        <v>977</v>
      </c>
      <c r="BN42" t="s">
        <v>74</v>
      </c>
      <c r="BO42" t="s">
        <v>74</v>
      </c>
      <c r="BP42" t="s">
        <v>74</v>
      </c>
      <c r="BQ42" t="s">
        <v>74</v>
      </c>
      <c r="BR42" t="s">
        <v>103</v>
      </c>
      <c r="BS42" t="s">
        <v>978</v>
      </c>
      <c r="BT42" t="str">
        <f>HYPERLINK("https%3A%2F%2Fwww.webofscience.com%2Fwos%2Fwoscc%2Ffull-record%2FWOS:000464539600001","View Full Record in Web of Science")</f>
        <v>View Full Record in Web of Science</v>
      </c>
    </row>
    <row r="43" spans="1:72" x14ac:dyDescent="0.25">
      <c r="A43" t="s">
        <v>72</v>
      </c>
      <c r="B43" t="s">
        <v>979</v>
      </c>
      <c r="C43" t="s">
        <v>74</v>
      </c>
      <c r="D43" t="s">
        <v>74</v>
      </c>
      <c r="E43" t="s">
        <v>74</v>
      </c>
      <c r="F43" t="s">
        <v>980</v>
      </c>
      <c r="G43" t="s">
        <v>74</v>
      </c>
      <c r="H43" t="s">
        <v>74</v>
      </c>
      <c r="I43" t="s">
        <v>981</v>
      </c>
      <c r="J43" t="s">
        <v>982</v>
      </c>
      <c r="K43" t="s">
        <v>74</v>
      </c>
      <c r="L43" t="s">
        <v>74</v>
      </c>
      <c r="M43" t="s">
        <v>78</v>
      </c>
      <c r="N43" t="s">
        <v>109</v>
      </c>
      <c r="O43" t="s">
        <v>74</v>
      </c>
      <c r="P43" t="s">
        <v>74</v>
      </c>
      <c r="Q43" t="s">
        <v>74</v>
      </c>
      <c r="R43" t="s">
        <v>74</v>
      </c>
      <c r="S43" t="s">
        <v>74</v>
      </c>
      <c r="T43" t="s">
        <v>983</v>
      </c>
      <c r="U43" t="s">
        <v>984</v>
      </c>
      <c r="V43" t="s">
        <v>985</v>
      </c>
      <c r="W43" t="s">
        <v>986</v>
      </c>
      <c r="X43" t="s">
        <v>987</v>
      </c>
      <c r="Y43" t="s">
        <v>988</v>
      </c>
      <c r="Z43" t="s">
        <v>989</v>
      </c>
      <c r="AA43" t="s">
        <v>990</v>
      </c>
      <c r="AB43" t="s">
        <v>991</v>
      </c>
      <c r="AC43" t="s">
        <v>992</v>
      </c>
      <c r="AD43" t="s">
        <v>588</v>
      </c>
      <c r="AE43" t="s">
        <v>993</v>
      </c>
      <c r="AF43" t="s">
        <v>74</v>
      </c>
      <c r="AG43">
        <v>45</v>
      </c>
      <c r="AH43">
        <v>6</v>
      </c>
      <c r="AI43">
        <v>7</v>
      </c>
      <c r="AJ43">
        <v>1</v>
      </c>
      <c r="AK43">
        <v>12</v>
      </c>
      <c r="AL43" t="s">
        <v>994</v>
      </c>
      <c r="AM43" t="s">
        <v>995</v>
      </c>
      <c r="AN43" t="s">
        <v>996</v>
      </c>
      <c r="AO43" t="s">
        <v>997</v>
      </c>
      <c r="AP43" t="s">
        <v>998</v>
      </c>
      <c r="AQ43" t="s">
        <v>74</v>
      </c>
      <c r="AR43" t="s">
        <v>982</v>
      </c>
      <c r="AS43" t="s">
        <v>999</v>
      </c>
      <c r="AT43" t="s">
        <v>74</v>
      </c>
      <c r="AU43">
        <v>2019</v>
      </c>
      <c r="AV43">
        <v>49</v>
      </c>
      <c r="AW43">
        <v>1</v>
      </c>
      <c r="AX43" t="s">
        <v>74</v>
      </c>
      <c r="AY43" t="s">
        <v>74</v>
      </c>
      <c r="AZ43" t="s">
        <v>74</v>
      </c>
      <c r="BA43" t="s">
        <v>74</v>
      </c>
      <c r="BB43">
        <v>16</v>
      </c>
      <c r="BC43">
        <v>24</v>
      </c>
      <c r="BD43" t="s">
        <v>74</v>
      </c>
      <c r="BE43" t="s">
        <v>1000</v>
      </c>
      <c r="BF43" t="str">
        <f>HYPERLINK("http://dx.doi.org/10.5507/ag.2018.027","http://dx.doi.org/10.5507/ag.2018.027")</f>
        <v>http://dx.doi.org/10.5507/ag.2018.027</v>
      </c>
      <c r="BG43" t="s">
        <v>74</v>
      </c>
      <c r="BH43" t="s">
        <v>74</v>
      </c>
      <c r="BI43">
        <v>9</v>
      </c>
      <c r="BJ43" t="s">
        <v>641</v>
      </c>
      <c r="BK43" t="s">
        <v>131</v>
      </c>
      <c r="BL43" t="s">
        <v>641</v>
      </c>
      <c r="BM43" t="s">
        <v>1001</v>
      </c>
      <c r="BN43" t="s">
        <v>74</v>
      </c>
      <c r="BO43" t="s">
        <v>775</v>
      </c>
      <c r="BP43" t="s">
        <v>74</v>
      </c>
      <c r="BQ43" t="s">
        <v>74</v>
      </c>
      <c r="BR43" t="s">
        <v>103</v>
      </c>
      <c r="BS43" t="s">
        <v>1002</v>
      </c>
      <c r="BT43" t="str">
        <f>HYPERLINK("https%3A%2F%2Fwww.webofscience.com%2Fwos%2Fwoscc%2Ffull-record%2FWOS:000462733300003","View Full Record in Web of Science")</f>
        <v>View Full Record in Web of Science</v>
      </c>
    </row>
    <row r="44" spans="1:72" x14ac:dyDescent="0.25">
      <c r="A44" t="s">
        <v>72</v>
      </c>
      <c r="B44" t="s">
        <v>789</v>
      </c>
      <c r="C44" t="s">
        <v>74</v>
      </c>
      <c r="D44" t="s">
        <v>74</v>
      </c>
      <c r="E44" t="s">
        <v>74</v>
      </c>
      <c r="F44" t="s">
        <v>790</v>
      </c>
      <c r="G44" t="s">
        <v>74</v>
      </c>
      <c r="H44" t="s">
        <v>74</v>
      </c>
      <c r="I44" t="s">
        <v>1003</v>
      </c>
      <c r="J44" t="s">
        <v>470</v>
      </c>
      <c r="K44" t="s">
        <v>74</v>
      </c>
      <c r="L44" t="s">
        <v>74</v>
      </c>
      <c r="M44" t="s">
        <v>731</v>
      </c>
      <c r="N44" t="s">
        <v>109</v>
      </c>
      <c r="O44" t="s">
        <v>74</v>
      </c>
      <c r="P44" t="s">
        <v>74</v>
      </c>
      <c r="Q44" t="s">
        <v>74</v>
      </c>
      <c r="R44" t="s">
        <v>74</v>
      </c>
      <c r="S44" t="s">
        <v>74</v>
      </c>
      <c r="T44" t="s">
        <v>1004</v>
      </c>
      <c r="U44" t="s">
        <v>74</v>
      </c>
      <c r="V44" t="s">
        <v>1005</v>
      </c>
      <c r="W44" t="s">
        <v>1006</v>
      </c>
      <c r="X44" t="s">
        <v>652</v>
      </c>
      <c r="Y44" t="s">
        <v>1007</v>
      </c>
      <c r="Z44" t="s">
        <v>796</v>
      </c>
      <c r="AA44" t="s">
        <v>1008</v>
      </c>
      <c r="AB44" t="s">
        <v>1009</v>
      </c>
      <c r="AC44" t="s">
        <v>74</v>
      </c>
      <c r="AD44" t="s">
        <v>74</v>
      </c>
      <c r="AE44" t="s">
        <v>74</v>
      </c>
      <c r="AF44" t="s">
        <v>74</v>
      </c>
      <c r="AG44">
        <v>35</v>
      </c>
      <c r="AH44">
        <v>0</v>
      </c>
      <c r="AI44">
        <v>0</v>
      </c>
      <c r="AJ44">
        <v>0</v>
      </c>
      <c r="AK44">
        <v>1</v>
      </c>
      <c r="AL44" t="s">
        <v>480</v>
      </c>
      <c r="AM44" t="s">
        <v>481</v>
      </c>
      <c r="AN44" t="s">
        <v>482</v>
      </c>
      <c r="AO44" t="s">
        <v>483</v>
      </c>
      <c r="AP44" t="s">
        <v>74</v>
      </c>
      <c r="AQ44" t="s">
        <v>74</v>
      </c>
      <c r="AR44" t="s">
        <v>484</v>
      </c>
      <c r="AS44" t="s">
        <v>485</v>
      </c>
      <c r="AT44" t="s">
        <v>74</v>
      </c>
      <c r="AU44">
        <v>2019</v>
      </c>
      <c r="AV44">
        <v>67</v>
      </c>
      <c r="AW44">
        <v>4</v>
      </c>
      <c r="AX44" t="s">
        <v>74</v>
      </c>
      <c r="AY44" t="s">
        <v>74</v>
      </c>
      <c r="AZ44" t="s">
        <v>74</v>
      </c>
      <c r="BA44" t="s">
        <v>74</v>
      </c>
      <c r="BB44">
        <v>601</v>
      </c>
      <c r="BC44">
        <v>631</v>
      </c>
      <c r="BD44" t="s">
        <v>74</v>
      </c>
      <c r="BE44" t="s">
        <v>1010</v>
      </c>
      <c r="BF44" t="str">
        <f>HYPERLINK("http://dx.doi.org/10.31577/histcaso.2019.67.4.2","http://dx.doi.org/10.31577/histcaso.2019.67.4.2")</f>
        <v>http://dx.doi.org/10.31577/histcaso.2019.67.4.2</v>
      </c>
      <c r="BG44" t="s">
        <v>74</v>
      </c>
      <c r="BH44" t="s">
        <v>74</v>
      </c>
      <c r="BI44">
        <v>31</v>
      </c>
      <c r="BJ44" t="s">
        <v>487</v>
      </c>
      <c r="BK44" t="s">
        <v>488</v>
      </c>
      <c r="BL44" t="s">
        <v>487</v>
      </c>
      <c r="BM44" t="s">
        <v>1011</v>
      </c>
      <c r="BN44" t="s">
        <v>74</v>
      </c>
      <c r="BO44" t="s">
        <v>133</v>
      </c>
      <c r="BP44" t="s">
        <v>74</v>
      </c>
      <c r="BQ44" t="s">
        <v>74</v>
      </c>
      <c r="BR44" t="s">
        <v>103</v>
      </c>
      <c r="BS44" t="s">
        <v>1012</v>
      </c>
      <c r="BT44" t="str">
        <f>HYPERLINK("https%3A%2F%2Fwww.webofscience.com%2Fwos%2Fwoscc%2Ffull-record%2FWOS:000505166100002","View Full Record in Web of Science")</f>
        <v>View Full Record in Web of Science</v>
      </c>
    </row>
    <row r="45" spans="1:72" x14ac:dyDescent="0.25">
      <c r="A45" t="s">
        <v>72</v>
      </c>
      <c r="B45" t="s">
        <v>1013</v>
      </c>
      <c r="C45" t="s">
        <v>74</v>
      </c>
      <c r="D45" t="s">
        <v>74</v>
      </c>
      <c r="E45" t="s">
        <v>74</v>
      </c>
      <c r="F45" t="s">
        <v>1014</v>
      </c>
      <c r="G45" t="s">
        <v>74</v>
      </c>
      <c r="H45" t="s">
        <v>74</v>
      </c>
      <c r="I45" t="s">
        <v>1015</v>
      </c>
      <c r="J45" t="s">
        <v>1016</v>
      </c>
      <c r="K45" t="s">
        <v>74</v>
      </c>
      <c r="L45" t="s">
        <v>74</v>
      </c>
      <c r="M45" t="s">
        <v>78</v>
      </c>
      <c r="N45" t="s">
        <v>109</v>
      </c>
      <c r="O45" t="s">
        <v>74</v>
      </c>
      <c r="P45" t="s">
        <v>74</v>
      </c>
      <c r="Q45" t="s">
        <v>74</v>
      </c>
      <c r="R45" t="s">
        <v>74</v>
      </c>
      <c r="S45" t="s">
        <v>74</v>
      </c>
      <c r="T45" t="s">
        <v>1017</v>
      </c>
      <c r="U45" t="s">
        <v>74</v>
      </c>
      <c r="V45" t="s">
        <v>1018</v>
      </c>
      <c r="W45" t="s">
        <v>1019</v>
      </c>
      <c r="X45" t="s">
        <v>784</v>
      </c>
      <c r="Y45" t="s">
        <v>1020</v>
      </c>
      <c r="Z45" t="s">
        <v>1021</v>
      </c>
      <c r="AA45" t="s">
        <v>74</v>
      </c>
      <c r="AB45" t="s">
        <v>74</v>
      </c>
      <c r="AC45" t="s">
        <v>1022</v>
      </c>
      <c r="AD45" t="s">
        <v>1023</v>
      </c>
      <c r="AE45" t="s">
        <v>1024</v>
      </c>
      <c r="AF45" t="s">
        <v>74</v>
      </c>
      <c r="AG45">
        <v>37</v>
      </c>
      <c r="AH45">
        <v>1</v>
      </c>
      <c r="AI45">
        <v>1</v>
      </c>
      <c r="AJ45">
        <v>0</v>
      </c>
      <c r="AK45">
        <v>7</v>
      </c>
      <c r="AL45" t="s">
        <v>1025</v>
      </c>
      <c r="AM45" t="s">
        <v>1026</v>
      </c>
      <c r="AN45" t="s">
        <v>1027</v>
      </c>
      <c r="AO45" t="s">
        <v>1028</v>
      </c>
      <c r="AP45" t="s">
        <v>1029</v>
      </c>
      <c r="AQ45" t="s">
        <v>74</v>
      </c>
      <c r="AR45" t="s">
        <v>1030</v>
      </c>
      <c r="AS45" t="s">
        <v>1031</v>
      </c>
      <c r="AT45" t="s">
        <v>74</v>
      </c>
      <c r="AU45">
        <v>2019</v>
      </c>
      <c r="AV45">
        <v>14</v>
      </c>
      <c r="AW45">
        <v>2</v>
      </c>
      <c r="AX45" t="s">
        <v>74</v>
      </c>
      <c r="AY45" t="s">
        <v>74</v>
      </c>
      <c r="AZ45" t="s">
        <v>74</v>
      </c>
      <c r="BA45" t="s">
        <v>74</v>
      </c>
      <c r="BB45">
        <v>55</v>
      </c>
      <c r="BC45">
        <v>73</v>
      </c>
      <c r="BD45" t="s">
        <v>74</v>
      </c>
      <c r="BE45" t="s">
        <v>74</v>
      </c>
      <c r="BF45" t="s">
        <v>74</v>
      </c>
      <c r="BG45" t="s">
        <v>74</v>
      </c>
      <c r="BH45" t="s">
        <v>74</v>
      </c>
      <c r="BI45">
        <v>19</v>
      </c>
      <c r="BJ45" t="s">
        <v>487</v>
      </c>
      <c r="BK45" t="s">
        <v>488</v>
      </c>
      <c r="BL45" t="s">
        <v>487</v>
      </c>
      <c r="BM45" t="s">
        <v>1032</v>
      </c>
      <c r="BN45" t="s">
        <v>74</v>
      </c>
      <c r="BO45" t="s">
        <v>74</v>
      </c>
      <c r="BP45" t="s">
        <v>74</v>
      </c>
      <c r="BQ45" t="s">
        <v>74</v>
      </c>
      <c r="BR45" t="s">
        <v>103</v>
      </c>
      <c r="BS45" t="s">
        <v>1033</v>
      </c>
      <c r="BT45" t="str">
        <f>HYPERLINK("https%3A%2F%2Fwww.webofscience.com%2Fwos%2Fwoscc%2Ffull-record%2FWOS:000502563700003","View Full Record in Web of Science")</f>
        <v>View Full Record in Web of Science</v>
      </c>
    </row>
    <row r="46" spans="1:72" x14ac:dyDescent="0.25">
      <c r="A46" t="s">
        <v>72</v>
      </c>
      <c r="B46" t="s">
        <v>1034</v>
      </c>
      <c r="C46" t="s">
        <v>74</v>
      </c>
      <c r="D46" t="s">
        <v>74</v>
      </c>
      <c r="E46" t="s">
        <v>74</v>
      </c>
      <c r="F46" t="s">
        <v>1035</v>
      </c>
      <c r="G46" t="s">
        <v>74</v>
      </c>
      <c r="H46" t="s">
        <v>74</v>
      </c>
      <c r="I46" t="s">
        <v>1036</v>
      </c>
      <c r="J46" t="s">
        <v>1037</v>
      </c>
      <c r="K46" t="s">
        <v>74</v>
      </c>
      <c r="L46" t="s">
        <v>74</v>
      </c>
      <c r="M46" t="s">
        <v>1038</v>
      </c>
      <c r="N46" t="s">
        <v>109</v>
      </c>
      <c r="O46" t="s">
        <v>74</v>
      </c>
      <c r="P46" t="s">
        <v>74</v>
      </c>
      <c r="Q46" t="s">
        <v>74</v>
      </c>
      <c r="R46" t="s">
        <v>74</v>
      </c>
      <c r="S46" t="s">
        <v>74</v>
      </c>
      <c r="T46" t="s">
        <v>1039</v>
      </c>
      <c r="U46" t="s">
        <v>74</v>
      </c>
      <c r="V46" t="s">
        <v>1040</v>
      </c>
      <c r="W46" t="s">
        <v>1041</v>
      </c>
      <c r="X46" t="s">
        <v>1042</v>
      </c>
      <c r="Y46" t="s">
        <v>1043</v>
      </c>
      <c r="Z46" t="s">
        <v>1044</v>
      </c>
      <c r="AA46" t="s">
        <v>1045</v>
      </c>
      <c r="AB46" t="s">
        <v>1046</v>
      </c>
      <c r="AC46" t="s">
        <v>74</v>
      </c>
      <c r="AD46" t="s">
        <v>74</v>
      </c>
      <c r="AE46" t="s">
        <v>74</v>
      </c>
      <c r="AF46" t="s">
        <v>74</v>
      </c>
      <c r="AG46">
        <v>17</v>
      </c>
      <c r="AH46">
        <v>1</v>
      </c>
      <c r="AI46">
        <v>1</v>
      </c>
      <c r="AJ46">
        <v>1</v>
      </c>
      <c r="AK46">
        <v>6</v>
      </c>
      <c r="AL46" t="s">
        <v>1047</v>
      </c>
      <c r="AM46" t="s">
        <v>1048</v>
      </c>
      <c r="AN46" t="s">
        <v>1049</v>
      </c>
      <c r="AO46" t="s">
        <v>1050</v>
      </c>
      <c r="AP46" t="s">
        <v>74</v>
      </c>
      <c r="AQ46" t="s">
        <v>74</v>
      </c>
      <c r="AR46" t="s">
        <v>1051</v>
      </c>
      <c r="AS46" t="s">
        <v>1052</v>
      </c>
      <c r="AT46" t="s">
        <v>74</v>
      </c>
      <c r="AU46">
        <v>2019</v>
      </c>
      <c r="AV46">
        <v>55</v>
      </c>
      <c r="AW46">
        <v>1</v>
      </c>
      <c r="AX46" t="s">
        <v>74</v>
      </c>
      <c r="AY46" t="s">
        <v>74</v>
      </c>
      <c r="AZ46" t="s">
        <v>74</v>
      </c>
      <c r="BA46" t="s">
        <v>74</v>
      </c>
      <c r="BB46">
        <v>89</v>
      </c>
      <c r="BC46">
        <v>96</v>
      </c>
      <c r="BD46" t="s">
        <v>74</v>
      </c>
      <c r="BE46" t="s">
        <v>1053</v>
      </c>
      <c r="BF46" t="str">
        <f>HYPERLINK("http://dx.doi.org/10.26170/FK19-01-12","http://dx.doi.org/10.26170/FK19-01-12")</f>
        <v>http://dx.doi.org/10.26170/FK19-01-12</v>
      </c>
      <c r="BG46" t="s">
        <v>74</v>
      </c>
      <c r="BH46" t="s">
        <v>74</v>
      </c>
      <c r="BI46">
        <v>8</v>
      </c>
      <c r="BJ46" t="s">
        <v>130</v>
      </c>
      <c r="BK46" t="s">
        <v>131</v>
      </c>
      <c r="BL46" t="s">
        <v>130</v>
      </c>
      <c r="BM46" t="s">
        <v>1054</v>
      </c>
      <c r="BN46" t="s">
        <v>74</v>
      </c>
      <c r="BO46" t="s">
        <v>133</v>
      </c>
      <c r="BP46" t="s">
        <v>74</v>
      </c>
      <c r="BQ46" t="s">
        <v>74</v>
      </c>
      <c r="BR46" t="s">
        <v>103</v>
      </c>
      <c r="BS46" t="s">
        <v>1055</v>
      </c>
      <c r="BT46" t="str">
        <f>HYPERLINK("https%3A%2F%2Fwww.webofscience.com%2Fwos%2Fwoscc%2Ffull-record%2FWOS:000465423100012","View Full Record in Web of Science")</f>
        <v>View Full Record in Web of Science</v>
      </c>
    </row>
    <row r="47" spans="1:72" x14ac:dyDescent="0.25">
      <c r="A47" t="s">
        <v>72</v>
      </c>
      <c r="B47" t="s">
        <v>1056</v>
      </c>
      <c r="C47" t="s">
        <v>74</v>
      </c>
      <c r="D47" t="s">
        <v>74</v>
      </c>
      <c r="E47" t="s">
        <v>74</v>
      </c>
      <c r="F47" t="s">
        <v>1057</v>
      </c>
      <c r="G47" t="s">
        <v>74</v>
      </c>
      <c r="H47" t="s">
        <v>74</v>
      </c>
      <c r="I47" t="s">
        <v>1058</v>
      </c>
      <c r="J47" t="s">
        <v>1059</v>
      </c>
      <c r="K47" t="s">
        <v>74</v>
      </c>
      <c r="L47" t="s">
        <v>74</v>
      </c>
      <c r="M47" t="s">
        <v>78</v>
      </c>
      <c r="N47" t="s">
        <v>109</v>
      </c>
      <c r="O47" t="s">
        <v>74</v>
      </c>
      <c r="P47" t="s">
        <v>74</v>
      </c>
      <c r="Q47" t="s">
        <v>74</v>
      </c>
      <c r="R47" t="s">
        <v>74</v>
      </c>
      <c r="S47" t="s">
        <v>74</v>
      </c>
      <c r="T47" t="s">
        <v>1060</v>
      </c>
      <c r="U47" t="s">
        <v>1061</v>
      </c>
      <c r="V47" t="s">
        <v>1062</v>
      </c>
      <c r="W47" t="s">
        <v>1063</v>
      </c>
      <c r="X47" t="s">
        <v>143</v>
      </c>
      <c r="Y47" t="s">
        <v>1064</v>
      </c>
      <c r="Z47" t="s">
        <v>1065</v>
      </c>
      <c r="AA47" t="s">
        <v>1066</v>
      </c>
      <c r="AB47" t="s">
        <v>1067</v>
      </c>
      <c r="AC47" t="s">
        <v>74</v>
      </c>
      <c r="AD47" t="s">
        <v>74</v>
      </c>
      <c r="AE47" t="s">
        <v>74</v>
      </c>
      <c r="AF47" t="s">
        <v>74</v>
      </c>
      <c r="AG47">
        <v>32</v>
      </c>
      <c r="AH47">
        <v>1</v>
      </c>
      <c r="AI47">
        <v>1</v>
      </c>
      <c r="AJ47">
        <v>0</v>
      </c>
      <c r="AK47">
        <v>1</v>
      </c>
      <c r="AL47" t="s">
        <v>1068</v>
      </c>
      <c r="AM47" t="s">
        <v>1069</v>
      </c>
      <c r="AN47" t="s">
        <v>1070</v>
      </c>
      <c r="AO47" t="s">
        <v>1071</v>
      </c>
      <c r="AP47" t="s">
        <v>74</v>
      </c>
      <c r="AQ47" t="s">
        <v>74</v>
      </c>
      <c r="AR47" t="s">
        <v>1072</v>
      </c>
      <c r="AS47" t="s">
        <v>1073</v>
      </c>
      <c r="AT47" t="s">
        <v>74</v>
      </c>
      <c r="AU47">
        <v>2019</v>
      </c>
      <c r="AV47">
        <v>7</v>
      </c>
      <c r="AW47" t="s">
        <v>74</v>
      </c>
      <c r="AX47" t="s">
        <v>74</v>
      </c>
      <c r="AY47" t="s">
        <v>74</v>
      </c>
      <c r="AZ47" t="s">
        <v>74</v>
      </c>
      <c r="BA47" t="s">
        <v>74</v>
      </c>
      <c r="BB47">
        <v>168</v>
      </c>
      <c r="BC47">
        <v>174</v>
      </c>
      <c r="BD47" t="s">
        <v>74</v>
      </c>
      <c r="BE47" t="s">
        <v>1074</v>
      </c>
      <c r="BF47" t="str">
        <f>HYPERLINK("http://dx.doi.org/10.16926/par.2019.07.20","http://dx.doi.org/10.16926/par.2019.07.20")</f>
        <v>http://dx.doi.org/10.16926/par.2019.07.20</v>
      </c>
      <c r="BG47" t="s">
        <v>74</v>
      </c>
      <c r="BH47" t="s">
        <v>74</v>
      </c>
      <c r="BI47">
        <v>7</v>
      </c>
      <c r="BJ47" t="s">
        <v>641</v>
      </c>
      <c r="BK47" t="s">
        <v>131</v>
      </c>
      <c r="BL47" t="s">
        <v>641</v>
      </c>
      <c r="BM47" t="s">
        <v>1075</v>
      </c>
      <c r="BN47" t="s">
        <v>74</v>
      </c>
      <c r="BO47" t="s">
        <v>133</v>
      </c>
      <c r="BP47" t="s">
        <v>74</v>
      </c>
      <c r="BQ47" t="s">
        <v>74</v>
      </c>
      <c r="BR47" t="s">
        <v>103</v>
      </c>
      <c r="BS47" t="s">
        <v>1076</v>
      </c>
      <c r="BT47" t="str">
        <f>HYPERLINK("https%3A%2F%2Fwww.webofscience.com%2Fwos%2Fwoscc%2Ffull-record%2FWOS:000478771200020","View Full Record in Web of Science")</f>
        <v>View Full Record in Web of Science</v>
      </c>
    </row>
    <row r="48" spans="1:72" x14ac:dyDescent="0.25">
      <c r="A48" t="s">
        <v>72</v>
      </c>
      <c r="B48" t="s">
        <v>1077</v>
      </c>
      <c r="C48" t="s">
        <v>74</v>
      </c>
      <c r="D48" t="s">
        <v>74</v>
      </c>
      <c r="E48" t="s">
        <v>74</v>
      </c>
      <c r="F48" t="s">
        <v>1078</v>
      </c>
      <c r="G48" t="s">
        <v>74</v>
      </c>
      <c r="H48" t="s">
        <v>74</v>
      </c>
      <c r="I48" t="s">
        <v>1079</v>
      </c>
      <c r="J48" t="s">
        <v>1080</v>
      </c>
      <c r="K48" t="s">
        <v>74</v>
      </c>
      <c r="L48" t="s">
        <v>74</v>
      </c>
      <c r="M48" t="s">
        <v>78</v>
      </c>
      <c r="N48" t="s">
        <v>109</v>
      </c>
      <c r="O48" t="s">
        <v>74</v>
      </c>
      <c r="P48" t="s">
        <v>74</v>
      </c>
      <c r="Q48" t="s">
        <v>74</v>
      </c>
      <c r="R48" t="s">
        <v>74</v>
      </c>
      <c r="S48" t="s">
        <v>74</v>
      </c>
      <c r="T48" t="s">
        <v>1081</v>
      </c>
      <c r="U48" t="s">
        <v>1082</v>
      </c>
      <c r="V48" t="s">
        <v>1083</v>
      </c>
      <c r="W48" t="s">
        <v>1084</v>
      </c>
      <c r="X48" t="s">
        <v>1085</v>
      </c>
      <c r="Y48" t="s">
        <v>1086</v>
      </c>
      <c r="Z48" t="s">
        <v>1087</v>
      </c>
      <c r="AA48" t="s">
        <v>1088</v>
      </c>
      <c r="AB48" t="s">
        <v>74</v>
      </c>
      <c r="AC48" t="s">
        <v>1089</v>
      </c>
      <c r="AD48" t="s">
        <v>1090</v>
      </c>
      <c r="AE48" t="s">
        <v>1091</v>
      </c>
      <c r="AF48" t="s">
        <v>74</v>
      </c>
      <c r="AG48">
        <v>31</v>
      </c>
      <c r="AH48">
        <v>0</v>
      </c>
      <c r="AI48">
        <v>0</v>
      </c>
      <c r="AJ48">
        <v>0</v>
      </c>
      <c r="AK48">
        <v>4</v>
      </c>
      <c r="AL48" t="s">
        <v>1092</v>
      </c>
      <c r="AM48" t="s">
        <v>1093</v>
      </c>
      <c r="AN48" t="s">
        <v>1094</v>
      </c>
      <c r="AO48" t="s">
        <v>1095</v>
      </c>
      <c r="AP48" t="s">
        <v>74</v>
      </c>
      <c r="AQ48" t="s">
        <v>74</v>
      </c>
      <c r="AR48" t="s">
        <v>1096</v>
      </c>
      <c r="AS48" t="s">
        <v>1097</v>
      </c>
      <c r="AT48" t="s">
        <v>929</v>
      </c>
      <c r="AU48">
        <v>2018</v>
      </c>
      <c r="AV48">
        <v>7</v>
      </c>
      <c r="AW48">
        <v>2</v>
      </c>
      <c r="AX48" t="s">
        <v>74</v>
      </c>
      <c r="AY48" t="s">
        <v>74</v>
      </c>
      <c r="AZ48" t="s">
        <v>74</v>
      </c>
      <c r="BA48" t="s">
        <v>74</v>
      </c>
      <c r="BB48">
        <v>61</v>
      </c>
      <c r="BC48">
        <v>71</v>
      </c>
      <c r="BD48" t="s">
        <v>74</v>
      </c>
      <c r="BE48" t="s">
        <v>74</v>
      </c>
      <c r="BF48" t="s">
        <v>74</v>
      </c>
      <c r="BG48" t="s">
        <v>74</v>
      </c>
      <c r="BH48" t="s">
        <v>74</v>
      </c>
      <c r="BI48">
        <v>11</v>
      </c>
      <c r="BJ48" t="s">
        <v>641</v>
      </c>
      <c r="BK48" t="s">
        <v>131</v>
      </c>
      <c r="BL48" t="s">
        <v>641</v>
      </c>
      <c r="BM48" t="s">
        <v>1098</v>
      </c>
      <c r="BN48" t="s">
        <v>74</v>
      </c>
      <c r="BO48" t="s">
        <v>74</v>
      </c>
      <c r="BP48" t="s">
        <v>74</v>
      </c>
      <c r="BQ48" t="s">
        <v>74</v>
      </c>
      <c r="BR48" t="s">
        <v>103</v>
      </c>
      <c r="BS48" t="s">
        <v>1099</v>
      </c>
      <c r="BT48" t="str">
        <f>HYPERLINK("https%3A%2F%2Fwww.webofscience.com%2Fwos%2Fwoscc%2Ffull-record%2FWOS:000446775000007","View Full Record in Web of Science")</f>
        <v>View Full Record in Web of Science</v>
      </c>
    </row>
    <row r="49" spans="1:72" x14ac:dyDescent="0.25">
      <c r="A49" t="s">
        <v>72</v>
      </c>
      <c r="B49" t="s">
        <v>1100</v>
      </c>
      <c r="C49" t="s">
        <v>74</v>
      </c>
      <c r="D49" t="s">
        <v>74</v>
      </c>
      <c r="E49" t="s">
        <v>74</v>
      </c>
      <c r="F49" t="s">
        <v>1101</v>
      </c>
      <c r="G49" t="s">
        <v>74</v>
      </c>
      <c r="H49" t="s">
        <v>74</v>
      </c>
      <c r="I49" t="s">
        <v>1102</v>
      </c>
      <c r="J49" t="s">
        <v>316</v>
      </c>
      <c r="K49" t="s">
        <v>74</v>
      </c>
      <c r="L49" t="s">
        <v>74</v>
      </c>
      <c r="M49" t="s">
        <v>78</v>
      </c>
      <c r="N49" t="s">
        <v>109</v>
      </c>
      <c r="O49" t="s">
        <v>74</v>
      </c>
      <c r="P49" t="s">
        <v>74</v>
      </c>
      <c r="Q49" t="s">
        <v>74</v>
      </c>
      <c r="R49" t="s">
        <v>74</v>
      </c>
      <c r="S49" t="s">
        <v>74</v>
      </c>
      <c r="T49" t="s">
        <v>1103</v>
      </c>
      <c r="U49" t="s">
        <v>74</v>
      </c>
      <c r="V49" t="s">
        <v>1104</v>
      </c>
      <c r="W49" t="s">
        <v>1105</v>
      </c>
      <c r="X49" t="s">
        <v>784</v>
      </c>
      <c r="Y49" t="s">
        <v>1106</v>
      </c>
      <c r="Z49" t="s">
        <v>1107</v>
      </c>
      <c r="AA49" t="s">
        <v>1108</v>
      </c>
      <c r="AB49" t="s">
        <v>1109</v>
      </c>
      <c r="AC49" t="s">
        <v>74</v>
      </c>
      <c r="AD49" t="s">
        <v>74</v>
      </c>
      <c r="AE49" t="s">
        <v>74</v>
      </c>
      <c r="AF49" t="s">
        <v>74</v>
      </c>
      <c r="AG49">
        <v>6</v>
      </c>
      <c r="AH49">
        <v>3</v>
      </c>
      <c r="AI49">
        <v>3</v>
      </c>
      <c r="AJ49">
        <v>0</v>
      </c>
      <c r="AK49">
        <v>0</v>
      </c>
      <c r="AL49" t="s">
        <v>325</v>
      </c>
      <c r="AM49" t="s">
        <v>326</v>
      </c>
      <c r="AN49" t="s">
        <v>327</v>
      </c>
      <c r="AO49" t="s">
        <v>1110</v>
      </c>
      <c r="AP49" t="s">
        <v>328</v>
      </c>
      <c r="AQ49" t="s">
        <v>74</v>
      </c>
      <c r="AR49" t="s">
        <v>329</v>
      </c>
      <c r="AS49" t="s">
        <v>330</v>
      </c>
      <c r="AT49" t="s">
        <v>74</v>
      </c>
      <c r="AU49">
        <v>2018</v>
      </c>
      <c r="AV49">
        <v>12</v>
      </c>
      <c r="AW49">
        <v>2</v>
      </c>
      <c r="AX49" t="s">
        <v>74</v>
      </c>
      <c r="AY49" t="s">
        <v>74</v>
      </c>
      <c r="AZ49" t="s">
        <v>74</v>
      </c>
      <c r="BA49" t="s">
        <v>74</v>
      </c>
      <c r="BB49">
        <v>90</v>
      </c>
      <c r="BC49">
        <v>96</v>
      </c>
      <c r="BD49" t="s">
        <v>74</v>
      </c>
      <c r="BE49" t="s">
        <v>74</v>
      </c>
      <c r="BF49" t="s">
        <v>74</v>
      </c>
      <c r="BG49" t="s">
        <v>74</v>
      </c>
      <c r="BH49" t="s">
        <v>74</v>
      </c>
      <c r="BI49">
        <v>4</v>
      </c>
      <c r="BJ49" t="s">
        <v>332</v>
      </c>
      <c r="BK49" t="s">
        <v>131</v>
      </c>
      <c r="BL49" t="s">
        <v>332</v>
      </c>
      <c r="BM49" t="s">
        <v>1111</v>
      </c>
      <c r="BN49" t="s">
        <v>74</v>
      </c>
      <c r="BO49" t="s">
        <v>74</v>
      </c>
      <c r="BP49" t="s">
        <v>74</v>
      </c>
      <c r="BQ49" t="s">
        <v>74</v>
      </c>
      <c r="BR49" t="s">
        <v>103</v>
      </c>
      <c r="BS49" t="s">
        <v>1112</v>
      </c>
      <c r="BT49" t="str">
        <f>HYPERLINK("https%3A%2F%2Fwww.webofscience.com%2Fwos%2Fwoscc%2Ffull-record%2FWOS:000457163700009","View Full Record in Web of Science")</f>
        <v>View Full Record in Web of Science</v>
      </c>
    </row>
    <row r="50" spans="1:72" x14ac:dyDescent="0.25">
      <c r="A50" t="s">
        <v>72</v>
      </c>
      <c r="B50" t="s">
        <v>1113</v>
      </c>
      <c r="C50" t="s">
        <v>74</v>
      </c>
      <c r="D50" t="s">
        <v>74</v>
      </c>
      <c r="E50" t="s">
        <v>74</v>
      </c>
      <c r="F50" t="s">
        <v>1114</v>
      </c>
      <c r="G50" t="s">
        <v>74</v>
      </c>
      <c r="H50" t="s">
        <v>74</v>
      </c>
      <c r="I50" t="s">
        <v>1115</v>
      </c>
      <c r="J50" t="s">
        <v>1116</v>
      </c>
      <c r="K50" t="s">
        <v>74</v>
      </c>
      <c r="L50" t="s">
        <v>74</v>
      </c>
      <c r="M50" t="s">
        <v>78</v>
      </c>
      <c r="N50" t="s">
        <v>109</v>
      </c>
      <c r="O50" t="s">
        <v>74</v>
      </c>
      <c r="P50" t="s">
        <v>74</v>
      </c>
      <c r="Q50" t="s">
        <v>74</v>
      </c>
      <c r="R50" t="s">
        <v>74</v>
      </c>
      <c r="S50" t="s">
        <v>74</v>
      </c>
      <c r="T50" t="s">
        <v>1117</v>
      </c>
      <c r="U50" t="s">
        <v>74</v>
      </c>
      <c r="V50" t="s">
        <v>1118</v>
      </c>
      <c r="W50" t="s">
        <v>1119</v>
      </c>
      <c r="X50" t="s">
        <v>1120</v>
      </c>
      <c r="Y50" t="s">
        <v>1121</v>
      </c>
      <c r="Z50" t="s">
        <v>1122</v>
      </c>
      <c r="AA50" t="s">
        <v>74</v>
      </c>
      <c r="AB50" t="s">
        <v>74</v>
      </c>
      <c r="AC50" t="s">
        <v>74</v>
      </c>
      <c r="AD50" t="s">
        <v>74</v>
      </c>
      <c r="AE50" t="s">
        <v>74</v>
      </c>
      <c r="AF50" t="s">
        <v>74</v>
      </c>
      <c r="AG50">
        <v>16</v>
      </c>
      <c r="AH50">
        <v>0</v>
      </c>
      <c r="AI50">
        <v>0</v>
      </c>
      <c r="AJ50">
        <v>0</v>
      </c>
      <c r="AK50">
        <v>14</v>
      </c>
      <c r="AL50" t="s">
        <v>1123</v>
      </c>
      <c r="AM50" t="s">
        <v>1124</v>
      </c>
      <c r="AN50" t="s">
        <v>1125</v>
      </c>
      <c r="AO50" t="s">
        <v>1126</v>
      </c>
      <c r="AP50" t="s">
        <v>1127</v>
      </c>
      <c r="AQ50" t="s">
        <v>74</v>
      </c>
      <c r="AR50" t="s">
        <v>1128</v>
      </c>
      <c r="AS50" t="s">
        <v>1129</v>
      </c>
      <c r="AT50" t="s">
        <v>74</v>
      </c>
      <c r="AU50">
        <v>2018</v>
      </c>
      <c r="AV50">
        <v>25</v>
      </c>
      <c r="AW50">
        <v>2</v>
      </c>
      <c r="AX50" t="s">
        <v>74</v>
      </c>
      <c r="AY50" t="s">
        <v>74</v>
      </c>
      <c r="AZ50" t="s">
        <v>74</v>
      </c>
      <c r="BA50" t="s">
        <v>74</v>
      </c>
      <c r="BB50">
        <v>85</v>
      </c>
      <c r="BC50">
        <v>107</v>
      </c>
      <c r="BD50" t="s">
        <v>74</v>
      </c>
      <c r="BE50" t="s">
        <v>74</v>
      </c>
      <c r="BF50" t="s">
        <v>74</v>
      </c>
      <c r="BG50" t="s">
        <v>74</v>
      </c>
      <c r="BH50" t="s">
        <v>74</v>
      </c>
      <c r="BI50">
        <v>23</v>
      </c>
      <c r="BJ50" t="s">
        <v>130</v>
      </c>
      <c r="BK50" t="s">
        <v>131</v>
      </c>
      <c r="BL50" t="s">
        <v>130</v>
      </c>
      <c r="BM50" t="s">
        <v>1130</v>
      </c>
      <c r="BN50" t="s">
        <v>74</v>
      </c>
      <c r="BO50" t="s">
        <v>74</v>
      </c>
      <c r="BP50" t="s">
        <v>74</v>
      </c>
      <c r="BQ50" t="s">
        <v>74</v>
      </c>
      <c r="BR50" t="s">
        <v>103</v>
      </c>
      <c r="BS50" t="s">
        <v>1131</v>
      </c>
      <c r="BT50" t="str">
        <f>HYPERLINK("https%3A%2F%2Fwww.webofscience.com%2Fwos%2Fwoscc%2Ffull-record%2FWOS:000511340500007","View Full Record in Web of Science")</f>
        <v>View Full Record in Web of Science</v>
      </c>
    </row>
    <row r="51" spans="1:72" x14ac:dyDescent="0.25">
      <c r="A51" t="s">
        <v>72</v>
      </c>
      <c r="B51" t="s">
        <v>1132</v>
      </c>
      <c r="C51" t="s">
        <v>74</v>
      </c>
      <c r="D51" t="s">
        <v>74</v>
      </c>
      <c r="E51" t="s">
        <v>74</v>
      </c>
      <c r="F51" t="s">
        <v>1133</v>
      </c>
      <c r="G51" t="s">
        <v>74</v>
      </c>
      <c r="H51" t="s">
        <v>74</v>
      </c>
      <c r="I51" t="s">
        <v>1134</v>
      </c>
      <c r="J51" t="s">
        <v>982</v>
      </c>
      <c r="K51" t="s">
        <v>74</v>
      </c>
      <c r="L51" t="s">
        <v>74</v>
      </c>
      <c r="M51" t="s">
        <v>78</v>
      </c>
      <c r="N51" t="s">
        <v>109</v>
      </c>
      <c r="O51" t="s">
        <v>74</v>
      </c>
      <c r="P51" t="s">
        <v>74</v>
      </c>
      <c r="Q51" t="s">
        <v>74</v>
      </c>
      <c r="R51" t="s">
        <v>74</v>
      </c>
      <c r="S51" t="s">
        <v>74</v>
      </c>
      <c r="T51" t="s">
        <v>1135</v>
      </c>
      <c r="U51" t="s">
        <v>1136</v>
      </c>
      <c r="V51" t="s">
        <v>1137</v>
      </c>
      <c r="W51" t="s">
        <v>1138</v>
      </c>
      <c r="X51" t="s">
        <v>1139</v>
      </c>
      <c r="Y51" t="s">
        <v>1140</v>
      </c>
      <c r="Z51" t="s">
        <v>1141</v>
      </c>
      <c r="AA51" t="s">
        <v>1142</v>
      </c>
      <c r="AB51" t="s">
        <v>1143</v>
      </c>
      <c r="AC51" t="s">
        <v>1144</v>
      </c>
      <c r="AD51" t="s">
        <v>1145</v>
      </c>
      <c r="AE51" t="s">
        <v>1146</v>
      </c>
      <c r="AF51" t="s">
        <v>74</v>
      </c>
      <c r="AG51">
        <v>31</v>
      </c>
      <c r="AH51">
        <v>3</v>
      </c>
      <c r="AI51">
        <v>3</v>
      </c>
      <c r="AJ51">
        <v>2</v>
      </c>
      <c r="AK51">
        <v>15</v>
      </c>
      <c r="AL51" t="s">
        <v>994</v>
      </c>
      <c r="AM51" t="s">
        <v>995</v>
      </c>
      <c r="AN51" t="s">
        <v>996</v>
      </c>
      <c r="AO51" t="s">
        <v>997</v>
      </c>
      <c r="AP51" t="s">
        <v>998</v>
      </c>
      <c r="AQ51" t="s">
        <v>74</v>
      </c>
      <c r="AR51" t="s">
        <v>982</v>
      </c>
      <c r="AS51" t="s">
        <v>999</v>
      </c>
      <c r="AT51" t="s">
        <v>74</v>
      </c>
      <c r="AU51">
        <v>2018</v>
      </c>
      <c r="AV51">
        <v>48</v>
      </c>
      <c r="AW51">
        <v>3</v>
      </c>
      <c r="AX51" t="s">
        <v>74</v>
      </c>
      <c r="AY51" t="s">
        <v>74</v>
      </c>
      <c r="AZ51" t="s">
        <v>74</v>
      </c>
      <c r="BA51" t="s">
        <v>74</v>
      </c>
      <c r="BB51">
        <v>115</v>
      </c>
      <c r="BC51">
        <v>120</v>
      </c>
      <c r="BD51" t="s">
        <v>74</v>
      </c>
      <c r="BE51" t="s">
        <v>1147</v>
      </c>
      <c r="BF51" t="str">
        <f>HYPERLINK("http://dx.doi.org/10.5507/ag.2018.016","http://dx.doi.org/10.5507/ag.2018.016")</f>
        <v>http://dx.doi.org/10.5507/ag.2018.016</v>
      </c>
      <c r="BG51" t="s">
        <v>74</v>
      </c>
      <c r="BH51" t="s">
        <v>74</v>
      </c>
      <c r="BI51">
        <v>6</v>
      </c>
      <c r="BJ51" t="s">
        <v>641</v>
      </c>
      <c r="BK51" t="s">
        <v>131</v>
      </c>
      <c r="BL51" t="s">
        <v>641</v>
      </c>
      <c r="BM51" t="s">
        <v>1148</v>
      </c>
      <c r="BN51" t="s">
        <v>74</v>
      </c>
      <c r="BO51" t="s">
        <v>465</v>
      </c>
      <c r="BP51" t="s">
        <v>74</v>
      </c>
      <c r="BQ51" t="s">
        <v>74</v>
      </c>
      <c r="BR51" t="s">
        <v>103</v>
      </c>
      <c r="BS51" t="s">
        <v>1149</v>
      </c>
      <c r="BT51" t="str">
        <f>HYPERLINK("https%3A%2F%2Fwww.webofscience.com%2Fwos%2Fwoscc%2Ffull-record%2FWOS:000447312900004","View Full Record in Web of Science")</f>
        <v>View Full Record in Web of Science</v>
      </c>
    </row>
    <row r="52" spans="1:72" x14ac:dyDescent="0.25">
      <c r="A52" t="s">
        <v>72</v>
      </c>
      <c r="B52" t="s">
        <v>1150</v>
      </c>
      <c r="C52" t="s">
        <v>74</v>
      </c>
      <c r="D52" t="s">
        <v>74</v>
      </c>
      <c r="E52" t="s">
        <v>74</v>
      </c>
      <c r="F52" t="s">
        <v>1151</v>
      </c>
      <c r="G52" t="s">
        <v>74</v>
      </c>
      <c r="H52" t="s">
        <v>74</v>
      </c>
      <c r="I52" t="s">
        <v>1152</v>
      </c>
      <c r="J52" t="s">
        <v>1153</v>
      </c>
      <c r="K52" t="s">
        <v>74</v>
      </c>
      <c r="L52" t="s">
        <v>74</v>
      </c>
      <c r="M52" t="s">
        <v>78</v>
      </c>
      <c r="N52" t="s">
        <v>109</v>
      </c>
      <c r="O52" t="s">
        <v>74</v>
      </c>
      <c r="P52" t="s">
        <v>74</v>
      </c>
      <c r="Q52" t="s">
        <v>74</v>
      </c>
      <c r="R52" t="s">
        <v>74</v>
      </c>
      <c r="S52" t="s">
        <v>74</v>
      </c>
      <c r="T52" t="s">
        <v>1154</v>
      </c>
      <c r="U52" t="s">
        <v>1155</v>
      </c>
      <c r="V52" t="s">
        <v>1156</v>
      </c>
      <c r="W52" t="s">
        <v>1157</v>
      </c>
      <c r="X52" t="s">
        <v>1158</v>
      </c>
      <c r="Y52" t="s">
        <v>1159</v>
      </c>
      <c r="Z52" t="s">
        <v>1160</v>
      </c>
      <c r="AA52" t="s">
        <v>74</v>
      </c>
      <c r="AB52" t="s">
        <v>74</v>
      </c>
      <c r="AC52" t="s">
        <v>1161</v>
      </c>
      <c r="AD52" t="s">
        <v>1162</v>
      </c>
      <c r="AE52" t="s">
        <v>1163</v>
      </c>
      <c r="AF52" t="s">
        <v>74</v>
      </c>
      <c r="AG52">
        <v>21</v>
      </c>
      <c r="AH52">
        <v>3</v>
      </c>
      <c r="AI52">
        <v>3</v>
      </c>
      <c r="AJ52">
        <v>0</v>
      </c>
      <c r="AK52">
        <v>3</v>
      </c>
      <c r="AL52" t="s">
        <v>1164</v>
      </c>
      <c r="AM52" t="s">
        <v>1165</v>
      </c>
      <c r="AN52" t="s">
        <v>1166</v>
      </c>
      <c r="AO52" t="s">
        <v>1167</v>
      </c>
      <c r="AP52" t="s">
        <v>1168</v>
      </c>
      <c r="AQ52" t="s">
        <v>74</v>
      </c>
      <c r="AR52" t="s">
        <v>1169</v>
      </c>
      <c r="AS52" t="s">
        <v>1170</v>
      </c>
      <c r="AT52" t="s">
        <v>74</v>
      </c>
      <c r="AU52">
        <v>2018</v>
      </c>
      <c r="AV52">
        <v>6</v>
      </c>
      <c r="AW52">
        <v>1</v>
      </c>
      <c r="AX52" t="s">
        <v>74</v>
      </c>
      <c r="AY52" t="s">
        <v>74</v>
      </c>
      <c r="AZ52" t="s">
        <v>74</v>
      </c>
      <c r="BA52" t="s">
        <v>74</v>
      </c>
      <c r="BB52">
        <v>115</v>
      </c>
      <c r="BC52">
        <v>134</v>
      </c>
      <c r="BD52" t="s">
        <v>74</v>
      </c>
      <c r="BE52" t="s">
        <v>1171</v>
      </c>
      <c r="BF52" t="str">
        <f>HYPERLINK("http://dx.doi.org/10.15678/EBER.2018.060107","http://dx.doi.org/10.15678/EBER.2018.060107")</f>
        <v>http://dx.doi.org/10.15678/EBER.2018.060107</v>
      </c>
      <c r="BG52" t="s">
        <v>74</v>
      </c>
      <c r="BH52" t="s">
        <v>74</v>
      </c>
      <c r="BI52">
        <v>20</v>
      </c>
      <c r="BJ52" t="s">
        <v>616</v>
      </c>
      <c r="BK52" t="s">
        <v>131</v>
      </c>
      <c r="BL52" t="s">
        <v>531</v>
      </c>
      <c r="BM52" t="s">
        <v>1172</v>
      </c>
      <c r="BN52" t="s">
        <v>74</v>
      </c>
      <c r="BO52" t="s">
        <v>465</v>
      </c>
      <c r="BP52" t="s">
        <v>74</v>
      </c>
      <c r="BQ52" t="s">
        <v>74</v>
      </c>
      <c r="BR52" t="s">
        <v>103</v>
      </c>
      <c r="BS52" t="s">
        <v>1173</v>
      </c>
      <c r="BT52" t="str">
        <f>HYPERLINK("https%3A%2F%2Fwww.webofscience.com%2Fwos%2Fwoscc%2Ffull-record%2FWOS:000437544800008","View Full Record in Web of Science")</f>
        <v>View Full Record in Web of Science</v>
      </c>
    </row>
    <row r="53" spans="1:72" x14ac:dyDescent="0.25">
      <c r="A53" t="s">
        <v>72</v>
      </c>
      <c r="B53" t="s">
        <v>1174</v>
      </c>
      <c r="C53" t="s">
        <v>74</v>
      </c>
      <c r="D53" t="s">
        <v>74</v>
      </c>
      <c r="E53" t="s">
        <v>74</v>
      </c>
      <c r="F53" t="s">
        <v>1175</v>
      </c>
      <c r="G53" t="s">
        <v>74</v>
      </c>
      <c r="H53" t="s">
        <v>74</v>
      </c>
      <c r="I53" t="s">
        <v>1176</v>
      </c>
      <c r="J53" t="s">
        <v>1177</v>
      </c>
      <c r="K53" t="s">
        <v>74</v>
      </c>
      <c r="L53" t="s">
        <v>74</v>
      </c>
      <c r="M53" t="s">
        <v>78</v>
      </c>
      <c r="N53" t="s">
        <v>109</v>
      </c>
      <c r="O53" t="s">
        <v>74</v>
      </c>
      <c r="P53" t="s">
        <v>74</v>
      </c>
      <c r="Q53" t="s">
        <v>74</v>
      </c>
      <c r="R53" t="s">
        <v>74</v>
      </c>
      <c r="S53" t="s">
        <v>74</v>
      </c>
      <c r="T53" t="s">
        <v>1178</v>
      </c>
      <c r="U53" t="s">
        <v>1179</v>
      </c>
      <c r="V53" t="s">
        <v>1180</v>
      </c>
      <c r="W53" t="s">
        <v>1181</v>
      </c>
      <c r="X53" t="s">
        <v>1182</v>
      </c>
      <c r="Y53" t="s">
        <v>1183</v>
      </c>
      <c r="Z53" t="s">
        <v>1184</v>
      </c>
      <c r="AA53" t="s">
        <v>1185</v>
      </c>
      <c r="AB53" t="s">
        <v>1186</v>
      </c>
      <c r="AC53" t="s">
        <v>1187</v>
      </c>
      <c r="AD53" t="s">
        <v>1188</v>
      </c>
      <c r="AE53" t="s">
        <v>1189</v>
      </c>
      <c r="AF53" t="s">
        <v>74</v>
      </c>
      <c r="AG53">
        <v>38</v>
      </c>
      <c r="AH53">
        <v>4</v>
      </c>
      <c r="AI53">
        <v>4</v>
      </c>
      <c r="AJ53">
        <v>2</v>
      </c>
      <c r="AK53">
        <v>9</v>
      </c>
      <c r="AL53" t="s">
        <v>197</v>
      </c>
      <c r="AM53" t="s">
        <v>198</v>
      </c>
      <c r="AN53" t="s">
        <v>199</v>
      </c>
      <c r="AO53" t="s">
        <v>1190</v>
      </c>
      <c r="AP53" t="s">
        <v>1191</v>
      </c>
      <c r="AQ53" t="s">
        <v>74</v>
      </c>
      <c r="AR53" t="s">
        <v>1192</v>
      </c>
      <c r="AS53" t="s">
        <v>1193</v>
      </c>
      <c r="AT53" t="s">
        <v>594</v>
      </c>
      <c r="AU53">
        <v>2017</v>
      </c>
      <c r="AV53">
        <v>37</v>
      </c>
      <c r="AW53">
        <v>2</v>
      </c>
      <c r="AX53" t="s">
        <v>74</v>
      </c>
      <c r="AY53" t="s">
        <v>74</v>
      </c>
      <c r="AZ53" t="s">
        <v>74</v>
      </c>
      <c r="BA53" t="s">
        <v>74</v>
      </c>
      <c r="BB53">
        <v>189</v>
      </c>
      <c r="BC53">
        <v>201</v>
      </c>
      <c r="BD53" t="s">
        <v>74</v>
      </c>
      <c r="BE53" t="s">
        <v>1194</v>
      </c>
      <c r="BF53" t="str">
        <f>HYPERLINK("http://dx.doi.org/10.1080/09575146.2016.1174671","http://dx.doi.org/10.1080/09575146.2016.1174671")</f>
        <v>http://dx.doi.org/10.1080/09575146.2016.1174671</v>
      </c>
      <c r="BG53" t="s">
        <v>74</v>
      </c>
      <c r="BH53" t="s">
        <v>74</v>
      </c>
      <c r="BI53">
        <v>13</v>
      </c>
      <c r="BJ53" t="s">
        <v>130</v>
      </c>
      <c r="BK53" t="s">
        <v>99</v>
      </c>
      <c r="BL53" t="s">
        <v>130</v>
      </c>
      <c r="BM53" t="s">
        <v>1195</v>
      </c>
      <c r="BN53" t="s">
        <v>74</v>
      </c>
      <c r="BO53" t="s">
        <v>74</v>
      </c>
      <c r="BP53" t="s">
        <v>74</v>
      </c>
      <c r="BQ53" t="s">
        <v>74</v>
      </c>
      <c r="BR53" t="s">
        <v>103</v>
      </c>
      <c r="BS53" t="s">
        <v>1196</v>
      </c>
      <c r="BT53" t="str">
        <f>HYPERLINK("https%3A%2F%2Fwww.webofscience.com%2Fwos%2Fwoscc%2Ffull-record%2FWOS:000399323600006","View Full Record in Web of Science")</f>
        <v>View Full Record in Web of Science</v>
      </c>
    </row>
    <row r="54" spans="1:72" x14ac:dyDescent="0.25">
      <c r="A54" t="s">
        <v>72</v>
      </c>
      <c r="B54" t="s">
        <v>913</v>
      </c>
      <c r="C54" t="s">
        <v>74</v>
      </c>
      <c r="D54" t="s">
        <v>74</v>
      </c>
      <c r="E54" t="s">
        <v>74</v>
      </c>
      <c r="F54" t="s">
        <v>914</v>
      </c>
      <c r="G54" t="s">
        <v>74</v>
      </c>
      <c r="H54" t="s">
        <v>74</v>
      </c>
      <c r="I54" t="s">
        <v>1197</v>
      </c>
      <c r="J54" t="s">
        <v>1198</v>
      </c>
      <c r="K54" t="s">
        <v>74</v>
      </c>
      <c r="L54" t="s">
        <v>74</v>
      </c>
      <c r="M54" t="s">
        <v>78</v>
      </c>
      <c r="N54" t="s">
        <v>109</v>
      </c>
      <c r="O54" t="s">
        <v>74</v>
      </c>
      <c r="P54" t="s">
        <v>74</v>
      </c>
      <c r="Q54" t="s">
        <v>74</v>
      </c>
      <c r="R54" t="s">
        <v>74</v>
      </c>
      <c r="S54" t="s">
        <v>74</v>
      </c>
      <c r="T54" t="s">
        <v>1199</v>
      </c>
      <c r="U54" t="s">
        <v>1200</v>
      </c>
      <c r="V54" t="s">
        <v>1201</v>
      </c>
      <c r="W54" t="s">
        <v>1202</v>
      </c>
      <c r="X54" t="s">
        <v>920</v>
      </c>
      <c r="Y54" t="s">
        <v>1203</v>
      </c>
      <c r="Z54" t="s">
        <v>1204</v>
      </c>
      <c r="AA54" t="s">
        <v>74</v>
      </c>
      <c r="AB54" t="s">
        <v>922</v>
      </c>
      <c r="AC54" t="s">
        <v>1205</v>
      </c>
      <c r="AD54" t="s">
        <v>1205</v>
      </c>
      <c r="AE54" t="s">
        <v>1206</v>
      </c>
      <c r="AF54" t="s">
        <v>74</v>
      </c>
      <c r="AG54">
        <v>85</v>
      </c>
      <c r="AH54">
        <v>7</v>
      </c>
      <c r="AI54">
        <v>7</v>
      </c>
      <c r="AJ54">
        <v>1</v>
      </c>
      <c r="AK54">
        <v>25</v>
      </c>
      <c r="AL54" t="s">
        <v>197</v>
      </c>
      <c r="AM54" t="s">
        <v>198</v>
      </c>
      <c r="AN54" t="s">
        <v>199</v>
      </c>
      <c r="AO54" t="s">
        <v>1207</v>
      </c>
      <c r="AP54" t="s">
        <v>1208</v>
      </c>
      <c r="AQ54" t="s">
        <v>74</v>
      </c>
      <c r="AR54" t="s">
        <v>1209</v>
      </c>
      <c r="AS54" t="s">
        <v>1210</v>
      </c>
      <c r="AT54" t="s">
        <v>369</v>
      </c>
      <c r="AU54">
        <v>2017</v>
      </c>
      <c r="AV54">
        <v>18</v>
      </c>
      <c r="AW54">
        <v>2</v>
      </c>
      <c r="AX54" t="s">
        <v>74</v>
      </c>
      <c r="AY54" t="s">
        <v>74</v>
      </c>
      <c r="AZ54" t="s">
        <v>74</v>
      </c>
      <c r="BA54" t="s">
        <v>74</v>
      </c>
      <c r="BB54">
        <v>161</v>
      </c>
      <c r="BC54">
        <v>180</v>
      </c>
      <c r="BD54" t="s">
        <v>74</v>
      </c>
      <c r="BE54" t="s">
        <v>1211</v>
      </c>
      <c r="BF54" t="str">
        <f>HYPERLINK("http://dx.doi.org/10.1080/14664208.2016.1220281","http://dx.doi.org/10.1080/14664208.2016.1220281")</f>
        <v>http://dx.doi.org/10.1080/14664208.2016.1220281</v>
      </c>
      <c r="BG54" t="s">
        <v>74</v>
      </c>
      <c r="BH54" t="s">
        <v>74</v>
      </c>
      <c r="BI54">
        <v>20</v>
      </c>
      <c r="BJ54" t="s">
        <v>207</v>
      </c>
      <c r="BK54" t="s">
        <v>208</v>
      </c>
      <c r="BL54" t="s">
        <v>209</v>
      </c>
      <c r="BM54" t="s">
        <v>1212</v>
      </c>
      <c r="BN54" t="s">
        <v>74</v>
      </c>
      <c r="BO54" t="s">
        <v>934</v>
      </c>
      <c r="BP54" t="s">
        <v>74</v>
      </c>
      <c r="BQ54" t="s">
        <v>74</v>
      </c>
      <c r="BR54" t="s">
        <v>103</v>
      </c>
      <c r="BS54" t="s">
        <v>1213</v>
      </c>
      <c r="BT54" t="str">
        <f>HYPERLINK("https%3A%2F%2Fwww.webofscience.com%2Fwos%2Fwoscc%2Ffull-record%2FWOS:000399543300003","View Full Record in Web of Science")</f>
        <v>View Full Record in Web of Science</v>
      </c>
    </row>
    <row r="55" spans="1:72" x14ac:dyDescent="0.25">
      <c r="A55" t="s">
        <v>72</v>
      </c>
      <c r="B55" t="s">
        <v>1214</v>
      </c>
      <c r="C55" t="s">
        <v>74</v>
      </c>
      <c r="D55" t="s">
        <v>74</v>
      </c>
      <c r="E55" t="s">
        <v>74</v>
      </c>
      <c r="F55" t="s">
        <v>1215</v>
      </c>
      <c r="G55" t="s">
        <v>74</v>
      </c>
      <c r="H55" t="s">
        <v>74</v>
      </c>
      <c r="I55" t="s">
        <v>1216</v>
      </c>
      <c r="J55" t="s">
        <v>1217</v>
      </c>
      <c r="K55" t="s">
        <v>74</v>
      </c>
      <c r="L55" t="s">
        <v>74</v>
      </c>
      <c r="M55" t="s">
        <v>78</v>
      </c>
      <c r="N55" t="s">
        <v>109</v>
      </c>
      <c r="O55" t="s">
        <v>74</v>
      </c>
      <c r="P55" t="s">
        <v>74</v>
      </c>
      <c r="Q55" t="s">
        <v>74</v>
      </c>
      <c r="R55" t="s">
        <v>74</v>
      </c>
      <c r="S55" t="s">
        <v>74</v>
      </c>
      <c r="T55" t="s">
        <v>1218</v>
      </c>
      <c r="U55" t="s">
        <v>1219</v>
      </c>
      <c r="V55" t="s">
        <v>1220</v>
      </c>
      <c r="W55" t="s">
        <v>1221</v>
      </c>
      <c r="X55" t="s">
        <v>1222</v>
      </c>
      <c r="Y55" t="s">
        <v>1223</v>
      </c>
      <c r="Z55" t="s">
        <v>1224</v>
      </c>
      <c r="AA55" t="s">
        <v>1225</v>
      </c>
      <c r="AB55" t="s">
        <v>1226</v>
      </c>
      <c r="AC55" t="s">
        <v>74</v>
      </c>
      <c r="AD55" t="s">
        <v>74</v>
      </c>
      <c r="AE55" t="s">
        <v>74</v>
      </c>
      <c r="AF55" t="s">
        <v>74</v>
      </c>
      <c r="AG55">
        <v>59</v>
      </c>
      <c r="AH55">
        <v>36</v>
      </c>
      <c r="AI55">
        <v>36</v>
      </c>
      <c r="AJ55">
        <v>1</v>
      </c>
      <c r="AK55">
        <v>26</v>
      </c>
      <c r="AL55" t="s">
        <v>1227</v>
      </c>
      <c r="AM55" t="s">
        <v>1228</v>
      </c>
      <c r="AN55" t="s">
        <v>1229</v>
      </c>
      <c r="AO55" t="s">
        <v>1230</v>
      </c>
      <c r="AP55" t="s">
        <v>74</v>
      </c>
      <c r="AQ55" t="s">
        <v>74</v>
      </c>
      <c r="AR55" t="s">
        <v>1231</v>
      </c>
      <c r="AS55" t="s">
        <v>1232</v>
      </c>
      <c r="AT55" t="s">
        <v>74</v>
      </c>
      <c r="AU55">
        <v>2017</v>
      </c>
      <c r="AV55">
        <v>20</v>
      </c>
      <c r="AW55">
        <v>2</v>
      </c>
      <c r="AX55" t="s">
        <v>74</v>
      </c>
      <c r="AY55" t="s">
        <v>74</v>
      </c>
      <c r="AZ55" t="s">
        <v>74</v>
      </c>
      <c r="BA55" t="s">
        <v>74</v>
      </c>
      <c r="BB55">
        <v>15</v>
      </c>
      <c r="BC55">
        <v>29</v>
      </c>
      <c r="BD55" t="s">
        <v>74</v>
      </c>
      <c r="BE55" t="s">
        <v>1233</v>
      </c>
      <c r="BF55" t="str">
        <f>HYPERLINK("http://dx.doi.org/10.15240/tul/001/2017-2-002","http://dx.doi.org/10.15240/tul/001/2017-2-002")</f>
        <v>http://dx.doi.org/10.15240/tul/001/2017-2-002</v>
      </c>
      <c r="BG55" t="s">
        <v>74</v>
      </c>
      <c r="BH55" t="s">
        <v>74</v>
      </c>
      <c r="BI55">
        <v>15</v>
      </c>
      <c r="BJ55" t="s">
        <v>1234</v>
      </c>
      <c r="BK55" t="s">
        <v>99</v>
      </c>
      <c r="BL55" t="s">
        <v>531</v>
      </c>
      <c r="BM55" t="s">
        <v>1235</v>
      </c>
      <c r="BN55" t="s">
        <v>74</v>
      </c>
      <c r="BO55" t="s">
        <v>241</v>
      </c>
      <c r="BP55" t="s">
        <v>74</v>
      </c>
      <c r="BQ55" t="s">
        <v>74</v>
      </c>
      <c r="BR55" t="s">
        <v>103</v>
      </c>
      <c r="BS55" t="s">
        <v>1236</v>
      </c>
      <c r="BT55" t="str">
        <f>HYPERLINK("https%3A%2F%2Fwww.webofscience.com%2Fwos%2Fwoscc%2Ffull-record%2FWOS:000405644600002","View Full Record in Web of Science")</f>
        <v>View Full Record in Web of Science</v>
      </c>
    </row>
    <row r="56" spans="1:72" x14ac:dyDescent="0.25">
      <c r="A56" t="s">
        <v>72</v>
      </c>
      <c r="B56" t="s">
        <v>1237</v>
      </c>
      <c r="C56" t="s">
        <v>74</v>
      </c>
      <c r="D56" t="s">
        <v>74</v>
      </c>
      <c r="E56" t="s">
        <v>74</v>
      </c>
      <c r="F56" t="s">
        <v>1238</v>
      </c>
      <c r="G56" t="s">
        <v>74</v>
      </c>
      <c r="H56" t="s">
        <v>74</v>
      </c>
      <c r="I56" t="s">
        <v>1239</v>
      </c>
      <c r="J56" t="s">
        <v>827</v>
      </c>
      <c r="K56" t="s">
        <v>74</v>
      </c>
      <c r="L56" t="s">
        <v>74</v>
      </c>
      <c r="M56" t="s">
        <v>78</v>
      </c>
      <c r="N56" t="s">
        <v>109</v>
      </c>
      <c r="O56" t="s">
        <v>74</v>
      </c>
      <c r="P56" t="s">
        <v>74</v>
      </c>
      <c r="Q56" t="s">
        <v>74</v>
      </c>
      <c r="R56" t="s">
        <v>74</v>
      </c>
      <c r="S56" t="s">
        <v>74</v>
      </c>
      <c r="T56" t="s">
        <v>1240</v>
      </c>
      <c r="U56" t="s">
        <v>1241</v>
      </c>
      <c r="V56" t="s">
        <v>1242</v>
      </c>
      <c r="W56" t="s">
        <v>1243</v>
      </c>
      <c r="X56" t="s">
        <v>1244</v>
      </c>
      <c r="Y56" t="s">
        <v>1245</v>
      </c>
      <c r="Z56" t="s">
        <v>1246</v>
      </c>
      <c r="AA56" t="s">
        <v>1247</v>
      </c>
      <c r="AB56" t="s">
        <v>1248</v>
      </c>
      <c r="AC56" t="s">
        <v>1249</v>
      </c>
      <c r="AD56" t="s">
        <v>1250</v>
      </c>
      <c r="AE56" t="s">
        <v>1251</v>
      </c>
      <c r="AF56" t="s">
        <v>74</v>
      </c>
      <c r="AG56">
        <v>49</v>
      </c>
      <c r="AH56">
        <v>8</v>
      </c>
      <c r="AI56">
        <v>8</v>
      </c>
      <c r="AJ56">
        <v>1</v>
      </c>
      <c r="AK56">
        <v>16</v>
      </c>
      <c r="AL56" t="s">
        <v>837</v>
      </c>
      <c r="AM56" t="s">
        <v>326</v>
      </c>
      <c r="AN56" t="s">
        <v>838</v>
      </c>
      <c r="AO56" t="s">
        <v>839</v>
      </c>
      <c r="AP56" t="s">
        <v>840</v>
      </c>
      <c r="AQ56" t="s">
        <v>74</v>
      </c>
      <c r="AR56" t="s">
        <v>841</v>
      </c>
      <c r="AS56" t="s">
        <v>842</v>
      </c>
      <c r="AT56" t="s">
        <v>74</v>
      </c>
      <c r="AU56">
        <v>2017</v>
      </c>
      <c r="AV56">
        <v>49</v>
      </c>
      <c r="AW56">
        <v>3</v>
      </c>
      <c r="AX56" t="s">
        <v>74</v>
      </c>
      <c r="AY56" t="s">
        <v>74</v>
      </c>
      <c r="AZ56" t="s">
        <v>74</v>
      </c>
      <c r="BA56" t="s">
        <v>74</v>
      </c>
      <c r="BB56">
        <v>285</v>
      </c>
      <c r="BC56">
        <v>308</v>
      </c>
      <c r="BD56" t="s">
        <v>74</v>
      </c>
      <c r="BE56" t="s">
        <v>74</v>
      </c>
      <c r="BF56" t="s">
        <v>74</v>
      </c>
      <c r="BG56" t="s">
        <v>74</v>
      </c>
      <c r="BH56" t="s">
        <v>74</v>
      </c>
      <c r="BI56">
        <v>24</v>
      </c>
      <c r="BJ56" t="s">
        <v>844</v>
      </c>
      <c r="BK56" t="s">
        <v>99</v>
      </c>
      <c r="BL56" t="s">
        <v>844</v>
      </c>
      <c r="BM56" t="s">
        <v>1252</v>
      </c>
      <c r="BN56" t="s">
        <v>74</v>
      </c>
      <c r="BO56" t="s">
        <v>74</v>
      </c>
      <c r="BP56" t="s">
        <v>74</v>
      </c>
      <c r="BQ56" t="s">
        <v>74</v>
      </c>
      <c r="BR56" t="s">
        <v>103</v>
      </c>
      <c r="BS56" t="s">
        <v>1253</v>
      </c>
      <c r="BT56" t="str">
        <f>HYPERLINK("https%3A%2F%2Fwww.webofscience.com%2Fwos%2Fwoscc%2Ffull-record%2FWOS:000405547100003","View Full Record in Web of Science")</f>
        <v>View Full Record in Web of Science</v>
      </c>
    </row>
    <row r="57" spans="1:72" x14ac:dyDescent="0.25">
      <c r="A57" t="s">
        <v>72</v>
      </c>
      <c r="B57" t="s">
        <v>1254</v>
      </c>
      <c r="C57" t="s">
        <v>74</v>
      </c>
      <c r="D57" t="s">
        <v>74</v>
      </c>
      <c r="E57" t="s">
        <v>74</v>
      </c>
      <c r="F57" t="s">
        <v>1255</v>
      </c>
      <c r="G57" t="s">
        <v>74</v>
      </c>
      <c r="H57" t="s">
        <v>74</v>
      </c>
      <c r="I57" t="s">
        <v>1256</v>
      </c>
      <c r="J57" t="s">
        <v>1257</v>
      </c>
      <c r="K57" t="s">
        <v>74</v>
      </c>
      <c r="L57" t="s">
        <v>74</v>
      </c>
      <c r="M57" t="s">
        <v>78</v>
      </c>
      <c r="N57" t="s">
        <v>109</v>
      </c>
      <c r="O57" t="s">
        <v>74</v>
      </c>
      <c r="P57" t="s">
        <v>74</v>
      </c>
      <c r="Q57" t="s">
        <v>74</v>
      </c>
      <c r="R57" t="s">
        <v>74</v>
      </c>
      <c r="S57" t="s">
        <v>74</v>
      </c>
      <c r="T57" t="s">
        <v>1258</v>
      </c>
      <c r="U57" t="s">
        <v>1259</v>
      </c>
      <c r="V57" t="s">
        <v>1260</v>
      </c>
      <c r="W57" t="s">
        <v>1261</v>
      </c>
      <c r="X57" t="s">
        <v>74</v>
      </c>
      <c r="Y57" t="s">
        <v>1262</v>
      </c>
      <c r="Z57" t="s">
        <v>1263</v>
      </c>
      <c r="AA57" t="s">
        <v>74</v>
      </c>
      <c r="AB57" t="s">
        <v>74</v>
      </c>
      <c r="AC57" t="s">
        <v>1264</v>
      </c>
      <c r="AD57" t="s">
        <v>1265</v>
      </c>
      <c r="AE57" t="s">
        <v>1266</v>
      </c>
      <c r="AF57" t="s">
        <v>74</v>
      </c>
      <c r="AG57">
        <v>21</v>
      </c>
      <c r="AH57">
        <v>6</v>
      </c>
      <c r="AI57">
        <v>6</v>
      </c>
      <c r="AJ57">
        <v>1</v>
      </c>
      <c r="AK57">
        <v>11</v>
      </c>
      <c r="AL57" t="s">
        <v>1267</v>
      </c>
      <c r="AM57" t="s">
        <v>1268</v>
      </c>
      <c r="AN57" t="s">
        <v>1269</v>
      </c>
      <c r="AO57" t="s">
        <v>1270</v>
      </c>
      <c r="AP57" t="s">
        <v>74</v>
      </c>
      <c r="AQ57" t="s">
        <v>74</v>
      </c>
      <c r="AR57" t="s">
        <v>1271</v>
      </c>
      <c r="AS57" t="s">
        <v>1272</v>
      </c>
      <c r="AT57" t="s">
        <v>1273</v>
      </c>
      <c r="AU57">
        <v>2016</v>
      </c>
      <c r="AV57">
        <v>34</v>
      </c>
      <c r="AW57">
        <v>2</v>
      </c>
      <c r="AX57" t="s">
        <v>74</v>
      </c>
      <c r="AY57" t="s">
        <v>74</v>
      </c>
      <c r="AZ57" t="s">
        <v>74</v>
      </c>
      <c r="BA57" t="s">
        <v>74</v>
      </c>
      <c r="BB57">
        <v>481</v>
      </c>
      <c r="BC57">
        <v>503</v>
      </c>
      <c r="BD57" t="s">
        <v>74</v>
      </c>
      <c r="BE57" t="s">
        <v>1274</v>
      </c>
      <c r="BF57" t="str">
        <f>HYPERLINK("http://dx.doi.org/10.18045/zbefri.2016.2.481","http://dx.doi.org/10.18045/zbefri.2016.2.481")</f>
        <v>http://dx.doi.org/10.18045/zbefri.2016.2.481</v>
      </c>
      <c r="BG57" t="s">
        <v>74</v>
      </c>
      <c r="BH57" t="s">
        <v>74</v>
      </c>
      <c r="BI57">
        <v>23</v>
      </c>
      <c r="BJ57" t="s">
        <v>1275</v>
      </c>
      <c r="BK57" t="s">
        <v>99</v>
      </c>
      <c r="BL57" t="s">
        <v>531</v>
      </c>
      <c r="BM57" t="s">
        <v>1276</v>
      </c>
      <c r="BN57" t="s">
        <v>74</v>
      </c>
      <c r="BO57" t="s">
        <v>1277</v>
      </c>
      <c r="BP57" t="s">
        <v>74</v>
      </c>
      <c r="BQ57" t="s">
        <v>74</v>
      </c>
      <c r="BR57" t="s">
        <v>103</v>
      </c>
      <c r="BS57" t="s">
        <v>1278</v>
      </c>
      <c r="BT57" t="str">
        <f>HYPERLINK("https%3A%2F%2Fwww.webofscience.com%2Fwos%2Fwoscc%2Ffull-record%2FWOS:000393717500008","View Full Record in Web of Science")</f>
        <v>View Full Record in Web of Science</v>
      </c>
    </row>
    <row r="58" spans="1:72" x14ac:dyDescent="0.25">
      <c r="A58" t="s">
        <v>72</v>
      </c>
      <c r="B58" t="s">
        <v>1279</v>
      </c>
      <c r="C58" t="s">
        <v>74</v>
      </c>
      <c r="D58" t="s">
        <v>74</v>
      </c>
      <c r="E58" t="s">
        <v>74</v>
      </c>
      <c r="F58" t="s">
        <v>1280</v>
      </c>
      <c r="G58" t="s">
        <v>74</v>
      </c>
      <c r="H58" t="s">
        <v>74</v>
      </c>
      <c r="I58" t="s">
        <v>1281</v>
      </c>
      <c r="J58" t="s">
        <v>470</v>
      </c>
      <c r="K58" t="s">
        <v>74</v>
      </c>
      <c r="L58" t="s">
        <v>74</v>
      </c>
      <c r="M58" t="s">
        <v>731</v>
      </c>
      <c r="N58" t="s">
        <v>109</v>
      </c>
      <c r="O58" t="s">
        <v>74</v>
      </c>
      <c r="P58" t="s">
        <v>74</v>
      </c>
      <c r="Q58" t="s">
        <v>74</v>
      </c>
      <c r="R58" t="s">
        <v>74</v>
      </c>
      <c r="S58" t="s">
        <v>74</v>
      </c>
      <c r="T58" t="s">
        <v>1282</v>
      </c>
      <c r="U58" t="s">
        <v>74</v>
      </c>
      <c r="V58" t="s">
        <v>1283</v>
      </c>
      <c r="W58" t="s">
        <v>1284</v>
      </c>
      <c r="X58" t="s">
        <v>652</v>
      </c>
      <c r="Y58" t="s">
        <v>1285</v>
      </c>
      <c r="Z58" t="s">
        <v>1286</v>
      </c>
      <c r="AA58" t="s">
        <v>1287</v>
      </c>
      <c r="AB58" t="s">
        <v>1288</v>
      </c>
      <c r="AC58" t="s">
        <v>74</v>
      </c>
      <c r="AD58" t="s">
        <v>74</v>
      </c>
      <c r="AE58" t="s">
        <v>74</v>
      </c>
      <c r="AF58" t="s">
        <v>74</v>
      </c>
      <c r="AG58">
        <v>30</v>
      </c>
      <c r="AH58">
        <v>0</v>
      </c>
      <c r="AI58">
        <v>0</v>
      </c>
      <c r="AJ58">
        <v>0</v>
      </c>
      <c r="AK58">
        <v>2</v>
      </c>
      <c r="AL58" t="s">
        <v>480</v>
      </c>
      <c r="AM58" t="s">
        <v>481</v>
      </c>
      <c r="AN58" t="s">
        <v>482</v>
      </c>
      <c r="AO58" t="s">
        <v>483</v>
      </c>
      <c r="AP58" t="s">
        <v>74</v>
      </c>
      <c r="AQ58" t="s">
        <v>74</v>
      </c>
      <c r="AR58" t="s">
        <v>484</v>
      </c>
      <c r="AS58" t="s">
        <v>485</v>
      </c>
      <c r="AT58" t="s">
        <v>74</v>
      </c>
      <c r="AU58">
        <v>2016</v>
      </c>
      <c r="AV58">
        <v>64</v>
      </c>
      <c r="AW58">
        <v>1</v>
      </c>
      <c r="AX58" t="s">
        <v>74</v>
      </c>
      <c r="AY58" t="s">
        <v>74</v>
      </c>
      <c r="AZ58" t="s">
        <v>74</v>
      </c>
      <c r="BA58" t="s">
        <v>74</v>
      </c>
      <c r="BB58">
        <v>35</v>
      </c>
      <c r="BC58">
        <v>56</v>
      </c>
      <c r="BD58" t="s">
        <v>74</v>
      </c>
      <c r="BE58" t="s">
        <v>74</v>
      </c>
      <c r="BF58" t="s">
        <v>74</v>
      </c>
      <c r="BG58" t="s">
        <v>74</v>
      </c>
      <c r="BH58" t="s">
        <v>74</v>
      </c>
      <c r="BI58">
        <v>22</v>
      </c>
      <c r="BJ58" t="s">
        <v>487</v>
      </c>
      <c r="BK58" t="s">
        <v>488</v>
      </c>
      <c r="BL58" t="s">
        <v>487</v>
      </c>
      <c r="BM58" t="s">
        <v>1289</v>
      </c>
      <c r="BN58" t="s">
        <v>74</v>
      </c>
      <c r="BO58" t="s">
        <v>74</v>
      </c>
      <c r="BP58" t="s">
        <v>74</v>
      </c>
      <c r="BQ58" t="s">
        <v>74</v>
      </c>
      <c r="BR58" t="s">
        <v>103</v>
      </c>
      <c r="BS58" t="s">
        <v>1290</v>
      </c>
      <c r="BT58" t="str">
        <f>HYPERLINK("https%3A%2F%2Fwww.webofscience.com%2Fwos%2Fwoscc%2Ffull-record%2FWOS:000372210900003","View Full Record in Web of Science")</f>
        <v>View Full Record in Web of Science</v>
      </c>
    </row>
    <row r="59" spans="1:72" x14ac:dyDescent="0.25">
      <c r="A59" t="s">
        <v>72</v>
      </c>
      <c r="B59" t="s">
        <v>1291</v>
      </c>
      <c r="C59" t="s">
        <v>74</v>
      </c>
      <c r="D59" t="s">
        <v>74</v>
      </c>
      <c r="E59" t="s">
        <v>74</v>
      </c>
      <c r="F59" t="s">
        <v>1292</v>
      </c>
      <c r="G59" t="s">
        <v>74</v>
      </c>
      <c r="H59" t="s">
        <v>74</v>
      </c>
      <c r="I59" t="s">
        <v>1293</v>
      </c>
      <c r="J59" t="s">
        <v>1294</v>
      </c>
      <c r="K59" t="s">
        <v>74</v>
      </c>
      <c r="L59" t="s">
        <v>74</v>
      </c>
      <c r="M59" t="s">
        <v>78</v>
      </c>
      <c r="N59" t="s">
        <v>109</v>
      </c>
      <c r="O59" t="s">
        <v>74</v>
      </c>
      <c r="P59" t="s">
        <v>74</v>
      </c>
      <c r="Q59" t="s">
        <v>74</v>
      </c>
      <c r="R59" t="s">
        <v>74</v>
      </c>
      <c r="S59" t="s">
        <v>74</v>
      </c>
      <c r="T59" t="s">
        <v>1295</v>
      </c>
      <c r="U59" t="s">
        <v>1296</v>
      </c>
      <c r="V59" t="s">
        <v>1297</v>
      </c>
      <c r="W59" t="s">
        <v>1298</v>
      </c>
      <c r="X59" t="s">
        <v>1299</v>
      </c>
      <c r="Y59" t="s">
        <v>1300</v>
      </c>
      <c r="Z59" t="s">
        <v>1301</v>
      </c>
      <c r="AA59" t="s">
        <v>1302</v>
      </c>
      <c r="AB59" t="s">
        <v>1303</v>
      </c>
      <c r="AC59" t="s">
        <v>74</v>
      </c>
      <c r="AD59" t="s">
        <v>74</v>
      </c>
      <c r="AE59" t="s">
        <v>74</v>
      </c>
      <c r="AF59" t="s">
        <v>74</v>
      </c>
      <c r="AG59">
        <v>37</v>
      </c>
      <c r="AH59">
        <v>3</v>
      </c>
      <c r="AI59">
        <v>3</v>
      </c>
      <c r="AJ59">
        <v>0</v>
      </c>
      <c r="AK59">
        <v>7</v>
      </c>
      <c r="AL59" t="s">
        <v>1304</v>
      </c>
      <c r="AM59" t="s">
        <v>548</v>
      </c>
      <c r="AN59" t="s">
        <v>1305</v>
      </c>
      <c r="AO59" t="s">
        <v>1306</v>
      </c>
      <c r="AP59" t="s">
        <v>1307</v>
      </c>
      <c r="AQ59" t="s">
        <v>74</v>
      </c>
      <c r="AR59" t="s">
        <v>1308</v>
      </c>
      <c r="AS59" t="s">
        <v>1309</v>
      </c>
      <c r="AT59" t="s">
        <v>594</v>
      </c>
      <c r="AU59">
        <v>2015</v>
      </c>
      <c r="AV59">
        <v>45</v>
      </c>
      <c r="AW59">
        <v>4</v>
      </c>
      <c r="AX59" t="s">
        <v>74</v>
      </c>
      <c r="AY59" t="s">
        <v>74</v>
      </c>
      <c r="AZ59" t="s">
        <v>74</v>
      </c>
      <c r="BA59" t="s">
        <v>74</v>
      </c>
      <c r="BB59">
        <v>1172</v>
      </c>
      <c r="BC59">
        <v>1189</v>
      </c>
      <c r="BD59" t="s">
        <v>74</v>
      </c>
      <c r="BE59" t="s">
        <v>1310</v>
      </c>
      <c r="BF59" t="str">
        <f>HYPERLINK("http://dx.doi.org/10.1093/bjsw/bct191","http://dx.doi.org/10.1093/bjsw/bct191")</f>
        <v>http://dx.doi.org/10.1093/bjsw/bct191</v>
      </c>
      <c r="BG59" t="s">
        <v>74</v>
      </c>
      <c r="BH59" t="s">
        <v>74</v>
      </c>
      <c r="BI59">
        <v>18</v>
      </c>
      <c r="BJ59" t="s">
        <v>1311</v>
      </c>
      <c r="BK59" t="s">
        <v>99</v>
      </c>
      <c r="BL59" t="s">
        <v>1311</v>
      </c>
      <c r="BM59" t="s">
        <v>1312</v>
      </c>
      <c r="BN59" t="s">
        <v>74</v>
      </c>
      <c r="BO59" t="s">
        <v>74</v>
      </c>
      <c r="BP59" t="s">
        <v>74</v>
      </c>
      <c r="BQ59" t="s">
        <v>74</v>
      </c>
      <c r="BR59" t="s">
        <v>103</v>
      </c>
      <c r="BS59" t="s">
        <v>1313</v>
      </c>
      <c r="BT59" t="str">
        <f>HYPERLINK("https%3A%2F%2Fwww.webofscience.com%2Fwos%2Fwoscc%2Ffull-record%2FWOS:000356724400007","View Full Record in Web of Science")</f>
        <v>View Full Record in Web of Science</v>
      </c>
    </row>
    <row r="60" spans="1:72" x14ac:dyDescent="0.25">
      <c r="A60" t="s">
        <v>72</v>
      </c>
      <c r="B60" t="s">
        <v>1314</v>
      </c>
      <c r="C60" t="s">
        <v>74</v>
      </c>
      <c r="D60" t="s">
        <v>74</v>
      </c>
      <c r="E60" t="s">
        <v>74</v>
      </c>
      <c r="F60" t="s">
        <v>1315</v>
      </c>
      <c r="G60" t="s">
        <v>74</v>
      </c>
      <c r="H60" t="s">
        <v>74</v>
      </c>
      <c r="I60" t="s">
        <v>1316</v>
      </c>
      <c r="J60" t="s">
        <v>1317</v>
      </c>
      <c r="K60" t="s">
        <v>74</v>
      </c>
      <c r="L60" t="s">
        <v>74</v>
      </c>
      <c r="M60" t="s">
        <v>78</v>
      </c>
      <c r="N60" t="s">
        <v>109</v>
      </c>
      <c r="O60" t="s">
        <v>74</v>
      </c>
      <c r="P60" t="s">
        <v>74</v>
      </c>
      <c r="Q60" t="s">
        <v>74</v>
      </c>
      <c r="R60" t="s">
        <v>74</v>
      </c>
      <c r="S60" t="s">
        <v>74</v>
      </c>
      <c r="T60" t="s">
        <v>1318</v>
      </c>
      <c r="U60" t="s">
        <v>1319</v>
      </c>
      <c r="V60" t="s">
        <v>1320</v>
      </c>
      <c r="W60" t="s">
        <v>1321</v>
      </c>
      <c r="X60" t="s">
        <v>1322</v>
      </c>
      <c r="Y60" t="s">
        <v>1323</v>
      </c>
      <c r="Z60" t="s">
        <v>1324</v>
      </c>
      <c r="AA60" t="s">
        <v>74</v>
      </c>
      <c r="AB60" t="s">
        <v>1325</v>
      </c>
      <c r="AC60" t="s">
        <v>1326</v>
      </c>
      <c r="AD60" t="s">
        <v>1327</v>
      </c>
      <c r="AE60" t="s">
        <v>1328</v>
      </c>
      <c r="AF60" t="s">
        <v>74</v>
      </c>
      <c r="AG60">
        <v>67</v>
      </c>
      <c r="AH60">
        <v>20</v>
      </c>
      <c r="AI60">
        <v>20</v>
      </c>
      <c r="AJ60">
        <v>0</v>
      </c>
      <c r="AK60">
        <v>17</v>
      </c>
      <c r="AL60" t="s">
        <v>1329</v>
      </c>
      <c r="AM60" t="s">
        <v>548</v>
      </c>
      <c r="AN60" t="s">
        <v>1330</v>
      </c>
      <c r="AO60" t="s">
        <v>1331</v>
      </c>
      <c r="AP60" t="s">
        <v>1332</v>
      </c>
      <c r="AQ60" t="s">
        <v>74</v>
      </c>
      <c r="AR60" t="s">
        <v>1317</v>
      </c>
      <c r="AS60" t="s">
        <v>1333</v>
      </c>
      <c r="AT60" t="s">
        <v>369</v>
      </c>
      <c r="AU60">
        <v>2015</v>
      </c>
      <c r="AV60">
        <v>61</v>
      </c>
      <c r="AW60" t="s">
        <v>74</v>
      </c>
      <c r="AX60" t="s">
        <v>74</v>
      </c>
      <c r="AY60" t="s">
        <v>74</v>
      </c>
      <c r="AZ60" t="s">
        <v>74</v>
      </c>
      <c r="BA60" t="s">
        <v>74</v>
      </c>
      <c r="BB60">
        <v>45</v>
      </c>
      <c r="BC60">
        <v>55</v>
      </c>
      <c r="BD60" t="s">
        <v>74</v>
      </c>
      <c r="BE60" t="s">
        <v>1334</v>
      </c>
      <c r="BF60" t="str">
        <f>HYPERLINK("http://dx.doi.org/10.1016/j.geoforum.2015.02.017","http://dx.doi.org/10.1016/j.geoforum.2015.02.017")</f>
        <v>http://dx.doi.org/10.1016/j.geoforum.2015.02.017</v>
      </c>
      <c r="BG60" t="s">
        <v>74</v>
      </c>
      <c r="BH60" t="s">
        <v>74</v>
      </c>
      <c r="BI60">
        <v>11</v>
      </c>
      <c r="BJ60" t="s">
        <v>953</v>
      </c>
      <c r="BK60" t="s">
        <v>99</v>
      </c>
      <c r="BL60" t="s">
        <v>953</v>
      </c>
      <c r="BM60" t="s">
        <v>1335</v>
      </c>
      <c r="BN60" t="s">
        <v>74</v>
      </c>
      <c r="BO60" t="s">
        <v>1336</v>
      </c>
      <c r="BP60" t="s">
        <v>74</v>
      </c>
      <c r="BQ60" t="s">
        <v>74</v>
      </c>
      <c r="BR60" t="s">
        <v>103</v>
      </c>
      <c r="BS60" t="s">
        <v>1337</v>
      </c>
      <c r="BT60" t="str">
        <f>HYPERLINK("https%3A%2F%2Fwww.webofscience.com%2Fwos%2Fwoscc%2Ffull-record%2FWOS:000354502900006","View Full Record in Web of Science")</f>
        <v>View Full Record in Web of Science</v>
      </c>
    </row>
    <row r="61" spans="1:72" x14ac:dyDescent="0.25">
      <c r="A61" t="s">
        <v>72</v>
      </c>
      <c r="B61" t="s">
        <v>1338</v>
      </c>
      <c r="C61" t="s">
        <v>74</v>
      </c>
      <c r="D61" t="s">
        <v>74</v>
      </c>
      <c r="E61" t="s">
        <v>74</v>
      </c>
      <c r="F61" t="s">
        <v>1339</v>
      </c>
      <c r="G61" t="s">
        <v>74</v>
      </c>
      <c r="H61" t="s">
        <v>74</v>
      </c>
      <c r="I61" t="s">
        <v>1340</v>
      </c>
      <c r="J61" t="s">
        <v>1341</v>
      </c>
      <c r="K61" t="s">
        <v>74</v>
      </c>
      <c r="L61" t="s">
        <v>74</v>
      </c>
      <c r="M61" t="s">
        <v>78</v>
      </c>
      <c r="N61" t="s">
        <v>109</v>
      </c>
      <c r="O61" t="s">
        <v>74</v>
      </c>
      <c r="P61" t="s">
        <v>74</v>
      </c>
      <c r="Q61" t="s">
        <v>74</v>
      </c>
      <c r="R61" t="s">
        <v>74</v>
      </c>
      <c r="S61" t="s">
        <v>74</v>
      </c>
      <c r="T61" t="s">
        <v>1342</v>
      </c>
      <c r="U61" t="s">
        <v>1343</v>
      </c>
      <c r="V61" t="s">
        <v>1344</v>
      </c>
      <c r="W61" t="s">
        <v>1345</v>
      </c>
      <c r="X61" t="s">
        <v>1346</v>
      </c>
      <c r="Y61" t="s">
        <v>1347</v>
      </c>
      <c r="Z61" t="s">
        <v>1348</v>
      </c>
      <c r="AA61" t="s">
        <v>1349</v>
      </c>
      <c r="AB61" t="s">
        <v>1350</v>
      </c>
      <c r="AC61" t="s">
        <v>74</v>
      </c>
      <c r="AD61" t="s">
        <v>74</v>
      </c>
      <c r="AE61" t="s">
        <v>74</v>
      </c>
      <c r="AF61" t="s">
        <v>74</v>
      </c>
      <c r="AG61">
        <v>62</v>
      </c>
      <c r="AH61">
        <v>15</v>
      </c>
      <c r="AI61">
        <v>15</v>
      </c>
      <c r="AJ61">
        <v>0</v>
      </c>
      <c r="AK61">
        <v>23</v>
      </c>
      <c r="AL61" t="s">
        <v>1351</v>
      </c>
      <c r="AM61" t="s">
        <v>1352</v>
      </c>
      <c r="AN61" t="s">
        <v>1353</v>
      </c>
      <c r="AO61" t="s">
        <v>1354</v>
      </c>
      <c r="AP61" t="s">
        <v>1355</v>
      </c>
      <c r="AQ61" t="s">
        <v>74</v>
      </c>
      <c r="AR61" t="s">
        <v>1356</v>
      </c>
      <c r="AS61" t="s">
        <v>1357</v>
      </c>
      <c r="AT61" t="s">
        <v>74</v>
      </c>
      <c r="AU61">
        <v>2015</v>
      </c>
      <c r="AV61">
        <v>15</v>
      </c>
      <c r="AW61">
        <v>1</v>
      </c>
      <c r="AX61" t="s">
        <v>74</v>
      </c>
      <c r="AY61" t="s">
        <v>74</v>
      </c>
      <c r="AZ61" t="s">
        <v>74</v>
      </c>
      <c r="BA61" t="s">
        <v>74</v>
      </c>
      <c r="BB61">
        <v>285</v>
      </c>
      <c r="BC61">
        <v>296</v>
      </c>
      <c r="BD61" t="s">
        <v>74</v>
      </c>
      <c r="BE61" t="s">
        <v>1358</v>
      </c>
      <c r="BF61" t="str">
        <f>HYPERLINK("http://dx.doi.org/10.12738/estp.2015.1.2242","http://dx.doi.org/10.12738/estp.2015.1.2242")</f>
        <v>http://dx.doi.org/10.12738/estp.2015.1.2242</v>
      </c>
      <c r="BG61" t="s">
        <v>74</v>
      </c>
      <c r="BH61" t="s">
        <v>74</v>
      </c>
      <c r="BI61">
        <v>12</v>
      </c>
      <c r="BJ61" t="s">
        <v>130</v>
      </c>
      <c r="BK61" t="s">
        <v>99</v>
      </c>
      <c r="BL61" t="s">
        <v>130</v>
      </c>
      <c r="BM61" t="s">
        <v>1359</v>
      </c>
      <c r="BN61" t="s">
        <v>74</v>
      </c>
      <c r="BO61" t="s">
        <v>290</v>
      </c>
      <c r="BP61" t="s">
        <v>74</v>
      </c>
      <c r="BQ61" t="s">
        <v>74</v>
      </c>
      <c r="BR61" t="s">
        <v>103</v>
      </c>
      <c r="BS61" t="s">
        <v>1360</v>
      </c>
      <c r="BT61" t="str">
        <f>HYPERLINK("https%3A%2F%2Fwww.webofscience.com%2Fwos%2Fwoscc%2Ffull-record%2FWOS:000353305900020","View Full Record in Web of Science")</f>
        <v>View Full Record in Web of Science</v>
      </c>
    </row>
    <row r="62" spans="1:72" x14ac:dyDescent="0.25">
      <c r="A62" t="s">
        <v>72</v>
      </c>
      <c r="B62" t="s">
        <v>1361</v>
      </c>
      <c r="C62" t="s">
        <v>74</v>
      </c>
      <c r="D62" t="s">
        <v>74</v>
      </c>
      <c r="E62" t="s">
        <v>74</v>
      </c>
      <c r="F62" t="s">
        <v>1362</v>
      </c>
      <c r="G62" t="s">
        <v>74</v>
      </c>
      <c r="H62" t="s">
        <v>74</v>
      </c>
      <c r="I62" t="s">
        <v>1363</v>
      </c>
      <c r="J62" t="s">
        <v>827</v>
      </c>
      <c r="K62" t="s">
        <v>74</v>
      </c>
      <c r="L62" t="s">
        <v>74</v>
      </c>
      <c r="M62" t="s">
        <v>731</v>
      </c>
      <c r="N62" t="s">
        <v>109</v>
      </c>
      <c r="O62" t="s">
        <v>74</v>
      </c>
      <c r="P62" t="s">
        <v>74</v>
      </c>
      <c r="Q62" t="s">
        <v>74</v>
      </c>
      <c r="R62" t="s">
        <v>74</v>
      </c>
      <c r="S62" t="s">
        <v>74</v>
      </c>
      <c r="T62" t="s">
        <v>1364</v>
      </c>
      <c r="U62" t="s">
        <v>1365</v>
      </c>
      <c r="V62" t="s">
        <v>1366</v>
      </c>
      <c r="W62" t="s">
        <v>1367</v>
      </c>
      <c r="X62" t="s">
        <v>681</v>
      </c>
      <c r="Y62" t="s">
        <v>1368</v>
      </c>
      <c r="Z62" t="s">
        <v>1369</v>
      </c>
      <c r="AA62" t="s">
        <v>1370</v>
      </c>
      <c r="AB62" t="s">
        <v>1371</v>
      </c>
      <c r="AC62" t="s">
        <v>74</v>
      </c>
      <c r="AD62" t="s">
        <v>74</v>
      </c>
      <c r="AE62" t="s">
        <v>74</v>
      </c>
      <c r="AF62" t="s">
        <v>74</v>
      </c>
      <c r="AG62">
        <v>32</v>
      </c>
      <c r="AH62">
        <v>6</v>
      </c>
      <c r="AI62">
        <v>6</v>
      </c>
      <c r="AJ62">
        <v>1</v>
      </c>
      <c r="AK62">
        <v>15</v>
      </c>
      <c r="AL62" t="s">
        <v>837</v>
      </c>
      <c r="AM62" t="s">
        <v>326</v>
      </c>
      <c r="AN62" t="s">
        <v>838</v>
      </c>
      <c r="AO62" t="s">
        <v>839</v>
      </c>
      <c r="AP62" t="s">
        <v>840</v>
      </c>
      <c r="AQ62" t="s">
        <v>74</v>
      </c>
      <c r="AR62" t="s">
        <v>841</v>
      </c>
      <c r="AS62" t="s">
        <v>842</v>
      </c>
      <c r="AT62" t="s">
        <v>74</v>
      </c>
      <c r="AU62">
        <v>2014</v>
      </c>
      <c r="AV62">
        <v>46</v>
      </c>
      <c r="AW62">
        <v>1</v>
      </c>
      <c r="AX62" t="s">
        <v>74</v>
      </c>
      <c r="AY62" t="s">
        <v>74</v>
      </c>
      <c r="AZ62" t="s">
        <v>74</v>
      </c>
      <c r="BA62" t="s">
        <v>74</v>
      </c>
      <c r="BB62">
        <v>5</v>
      </c>
      <c r="BC62">
        <v>24</v>
      </c>
      <c r="BD62" t="s">
        <v>74</v>
      </c>
      <c r="BE62" t="s">
        <v>74</v>
      </c>
      <c r="BF62" t="s">
        <v>74</v>
      </c>
      <c r="BG62" t="s">
        <v>74</v>
      </c>
      <c r="BH62" t="s">
        <v>74</v>
      </c>
      <c r="BI62">
        <v>20</v>
      </c>
      <c r="BJ62" t="s">
        <v>844</v>
      </c>
      <c r="BK62" t="s">
        <v>99</v>
      </c>
      <c r="BL62" t="s">
        <v>844</v>
      </c>
      <c r="BM62" t="s">
        <v>1372</v>
      </c>
      <c r="BN62" t="s">
        <v>74</v>
      </c>
      <c r="BO62" t="s">
        <v>74</v>
      </c>
      <c r="BP62" t="s">
        <v>74</v>
      </c>
      <c r="BQ62" t="s">
        <v>74</v>
      </c>
      <c r="BR62" t="s">
        <v>103</v>
      </c>
      <c r="BS62" t="s">
        <v>1373</v>
      </c>
      <c r="BT62" t="str">
        <f>HYPERLINK("https%3A%2F%2Fwww.webofscience.com%2Fwos%2Fwoscc%2Ffull-record%2FWOS:000337918800001","View Full Record in Web of Science")</f>
        <v>View Full Record in Web of Science</v>
      </c>
    </row>
    <row r="63" spans="1:72" x14ac:dyDescent="0.25">
      <c r="A63" t="s">
        <v>72</v>
      </c>
      <c r="B63" t="s">
        <v>1374</v>
      </c>
      <c r="C63" t="s">
        <v>74</v>
      </c>
      <c r="D63" t="s">
        <v>74</v>
      </c>
      <c r="E63" t="s">
        <v>74</v>
      </c>
      <c r="F63" t="s">
        <v>1375</v>
      </c>
      <c r="G63" t="s">
        <v>74</v>
      </c>
      <c r="H63" t="s">
        <v>74</v>
      </c>
      <c r="I63" t="s">
        <v>1376</v>
      </c>
      <c r="J63" t="s">
        <v>1377</v>
      </c>
      <c r="K63" t="s">
        <v>74</v>
      </c>
      <c r="L63" t="s">
        <v>74</v>
      </c>
      <c r="M63" t="s">
        <v>78</v>
      </c>
      <c r="N63" t="s">
        <v>109</v>
      </c>
      <c r="O63" t="s">
        <v>74</v>
      </c>
      <c r="P63" t="s">
        <v>74</v>
      </c>
      <c r="Q63" t="s">
        <v>74</v>
      </c>
      <c r="R63" t="s">
        <v>74</v>
      </c>
      <c r="S63" t="s">
        <v>74</v>
      </c>
      <c r="T63" t="s">
        <v>74</v>
      </c>
      <c r="U63" t="s">
        <v>1378</v>
      </c>
      <c r="V63" t="s">
        <v>1379</v>
      </c>
      <c r="W63" t="s">
        <v>1380</v>
      </c>
      <c r="X63" t="s">
        <v>74</v>
      </c>
      <c r="Y63" t="s">
        <v>1381</v>
      </c>
      <c r="Z63" t="s">
        <v>1382</v>
      </c>
      <c r="AA63" t="s">
        <v>1383</v>
      </c>
      <c r="AB63" t="s">
        <v>74</v>
      </c>
      <c r="AC63" t="s">
        <v>74</v>
      </c>
      <c r="AD63" t="s">
        <v>74</v>
      </c>
      <c r="AE63" t="s">
        <v>74</v>
      </c>
      <c r="AF63" t="s">
        <v>74</v>
      </c>
      <c r="AG63">
        <v>36</v>
      </c>
      <c r="AH63">
        <v>12</v>
      </c>
      <c r="AI63">
        <v>12</v>
      </c>
      <c r="AJ63">
        <v>0</v>
      </c>
      <c r="AK63">
        <v>23</v>
      </c>
      <c r="AL63" t="s">
        <v>230</v>
      </c>
      <c r="AM63" t="s">
        <v>231</v>
      </c>
      <c r="AN63" t="s">
        <v>232</v>
      </c>
      <c r="AO63" t="s">
        <v>1384</v>
      </c>
      <c r="AP63" t="s">
        <v>1385</v>
      </c>
      <c r="AQ63" t="s">
        <v>74</v>
      </c>
      <c r="AR63" t="s">
        <v>1386</v>
      </c>
      <c r="AS63" t="s">
        <v>1387</v>
      </c>
      <c r="AT63" t="s">
        <v>614</v>
      </c>
      <c r="AU63">
        <v>2013</v>
      </c>
      <c r="AV63">
        <v>45</v>
      </c>
      <c r="AW63">
        <v>1</v>
      </c>
      <c r="AX63" t="s">
        <v>74</v>
      </c>
      <c r="AY63" t="s">
        <v>74</v>
      </c>
      <c r="AZ63" t="s">
        <v>74</v>
      </c>
      <c r="BA63" t="s">
        <v>74</v>
      </c>
      <c r="BB63">
        <v>13</v>
      </c>
      <c r="BC63">
        <v>22</v>
      </c>
      <c r="BD63" t="s">
        <v>74</v>
      </c>
      <c r="BE63" t="s">
        <v>1388</v>
      </c>
      <c r="BF63" t="str">
        <f>HYPERLINK("http://dx.doi.org/10.1363/4501313","http://dx.doi.org/10.1363/4501313")</f>
        <v>http://dx.doi.org/10.1363/4501313</v>
      </c>
      <c r="BG63" t="s">
        <v>74</v>
      </c>
      <c r="BH63" t="s">
        <v>74</v>
      </c>
      <c r="BI63">
        <v>10</v>
      </c>
      <c r="BJ63" t="s">
        <v>1389</v>
      </c>
      <c r="BK63" t="s">
        <v>99</v>
      </c>
      <c r="BL63" t="s">
        <v>1389</v>
      </c>
      <c r="BM63" t="s">
        <v>1390</v>
      </c>
      <c r="BN63">
        <v>23489853</v>
      </c>
      <c r="BO63" t="s">
        <v>74</v>
      </c>
      <c r="BP63" t="s">
        <v>74</v>
      </c>
      <c r="BQ63" t="s">
        <v>74</v>
      </c>
      <c r="BR63" t="s">
        <v>103</v>
      </c>
      <c r="BS63" t="s">
        <v>1391</v>
      </c>
      <c r="BT63" t="str">
        <f>HYPERLINK("https%3A%2F%2Fwww.webofscience.com%2Fwos%2Fwoscc%2Ffull-record%2FWOS:000316229700002","View Full Record in Web of Science")</f>
        <v>View Full Record in Web of Science</v>
      </c>
    </row>
    <row r="64" spans="1:72" x14ac:dyDescent="0.25">
      <c r="A64" t="s">
        <v>72</v>
      </c>
      <c r="B64" t="s">
        <v>1392</v>
      </c>
      <c r="C64" t="s">
        <v>74</v>
      </c>
      <c r="D64" t="s">
        <v>74</v>
      </c>
      <c r="E64" t="s">
        <v>74</v>
      </c>
      <c r="F64" t="s">
        <v>1393</v>
      </c>
      <c r="G64" t="s">
        <v>74</v>
      </c>
      <c r="H64" t="s">
        <v>74</v>
      </c>
      <c r="I64" t="s">
        <v>1394</v>
      </c>
      <c r="J64" t="s">
        <v>1395</v>
      </c>
      <c r="K64" t="s">
        <v>74</v>
      </c>
      <c r="L64" t="s">
        <v>74</v>
      </c>
      <c r="M64" t="s">
        <v>78</v>
      </c>
      <c r="N64" t="s">
        <v>109</v>
      </c>
      <c r="O64" t="s">
        <v>74</v>
      </c>
      <c r="P64" t="s">
        <v>74</v>
      </c>
      <c r="Q64" t="s">
        <v>74</v>
      </c>
      <c r="R64" t="s">
        <v>74</v>
      </c>
      <c r="S64" t="s">
        <v>74</v>
      </c>
      <c r="T64" t="s">
        <v>1396</v>
      </c>
      <c r="U64" t="s">
        <v>1397</v>
      </c>
      <c r="V64" t="s">
        <v>1398</v>
      </c>
      <c r="W64" t="s">
        <v>1399</v>
      </c>
      <c r="X64" t="s">
        <v>1400</v>
      </c>
      <c r="Y64" t="s">
        <v>1401</v>
      </c>
      <c r="Z64" t="s">
        <v>1402</v>
      </c>
      <c r="AA64" t="s">
        <v>1403</v>
      </c>
      <c r="AB64" t="s">
        <v>1404</v>
      </c>
      <c r="AC64" t="s">
        <v>74</v>
      </c>
      <c r="AD64" t="s">
        <v>74</v>
      </c>
      <c r="AE64" t="s">
        <v>74</v>
      </c>
      <c r="AF64" t="s">
        <v>74</v>
      </c>
      <c r="AG64">
        <v>85</v>
      </c>
      <c r="AH64">
        <v>13</v>
      </c>
      <c r="AI64">
        <v>15</v>
      </c>
      <c r="AJ64">
        <v>2</v>
      </c>
      <c r="AK64">
        <v>54</v>
      </c>
      <c r="AL64" t="s">
        <v>1405</v>
      </c>
      <c r="AM64" t="s">
        <v>1406</v>
      </c>
      <c r="AN64" t="s">
        <v>1407</v>
      </c>
      <c r="AO64" t="s">
        <v>1408</v>
      </c>
      <c r="AP64" t="s">
        <v>74</v>
      </c>
      <c r="AQ64" t="s">
        <v>74</v>
      </c>
      <c r="AR64" t="s">
        <v>1409</v>
      </c>
      <c r="AS64" t="s">
        <v>1410</v>
      </c>
      <c r="AT64" t="s">
        <v>74</v>
      </c>
      <c r="AU64">
        <v>2013</v>
      </c>
      <c r="AV64">
        <v>70</v>
      </c>
      <c r="AW64">
        <v>2</v>
      </c>
      <c r="AX64" t="s">
        <v>74</v>
      </c>
      <c r="AY64" t="s">
        <v>74</v>
      </c>
      <c r="AZ64" t="s">
        <v>74</v>
      </c>
      <c r="BA64" t="s">
        <v>74</v>
      </c>
      <c r="BB64">
        <v>121</v>
      </c>
      <c r="BC64">
        <v>135</v>
      </c>
      <c r="BD64" t="s">
        <v>74</v>
      </c>
      <c r="BE64" t="s">
        <v>1411</v>
      </c>
      <c r="BF64" t="str">
        <f>HYPERLINK("http://dx.doi.org/10.1127/0003-5548/2013/0284","http://dx.doi.org/10.1127/0003-5548/2013/0284")</f>
        <v>http://dx.doi.org/10.1127/0003-5548/2013/0284</v>
      </c>
      <c r="BG64" t="s">
        <v>74</v>
      </c>
      <c r="BH64" t="s">
        <v>74</v>
      </c>
      <c r="BI64">
        <v>15</v>
      </c>
      <c r="BJ64" t="s">
        <v>1412</v>
      </c>
      <c r="BK64" t="s">
        <v>99</v>
      </c>
      <c r="BL64" t="s">
        <v>1412</v>
      </c>
      <c r="BM64" t="s">
        <v>1413</v>
      </c>
      <c r="BN64">
        <v>23980387</v>
      </c>
      <c r="BO64" t="s">
        <v>74</v>
      </c>
      <c r="BP64" t="s">
        <v>74</v>
      </c>
      <c r="BQ64" t="s">
        <v>74</v>
      </c>
      <c r="BR64" t="s">
        <v>103</v>
      </c>
      <c r="BS64" t="s">
        <v>1414</v>
      </c>
      <c r="BT64" t="str">
        <f>HYPERLINK("https%3A%2F%2Fwww.webofscience.com%2Fwos%2Fwoscc%2Ffull-record%2FWOS:000323357400001","View Full Record in Web of Science")</f>
        <v>View Full Record in Web of Science</v>
      </c>
    </row>
    <row r="65" spans="1:72" x14ac:dyDescent="0.25">
      <c r="A65" t="s">
        <v>72</v>
      </c>
      <c r="B65" t="s">
        <v>1415</v>
      </c>
      <c r="C65" t="s">
        <v>74</v>
      </c>
      <c r="D65" t="s">
        <v>74</v>
      </c>
      <c r="E65" t="s">
        <v>74</v>
      </c>
      <c r="F65" t="s">
        <v>1416</v>
      </c>
      <c r="G65" t="s">
        <v>74</v>
      </c>
      <c r="H65" t="s">
        <v>74</v>
      </c>
      <c r="I65" t="s">
        <v>1417</v>
      </c>
      <c r="J65" t="s">
        <v>1418</v>
      </c>
      <c r="K65" t="s">
        <v>74</v>
      </c>
      <c r="L65" t="s">
        <v>74</v>
      </c>
      <c r="M65" t="s">
        <v>78</v>
      </c>
      <c r="N65" t="s">
        <v>109</v>
      </c>
      <c r="O65" t="s">
        <v>74</v>
      </c>
      <c r="P65" t="s">
        <v>74</v>
      </c>
      <c r="Q65" t="s">
        <v>74</v>
      </c>
      <c r="R65" t="s">
        <v>74</v>
      </c>
      <c r="S65" t="s">
        <v>74</v>
      </c>
      <c r="T65" t="s">
        <v>1419</v>
      </c>
      <c r="U65" t="s">
        <v>1420</v>
      </c>
      <c r="V65" t="s">
        <v>1421</v>
      </c>
      <c r="W65" t="s">
        <v>1422</v>
      </c>
      <c r="X65" t="s">
        <v>1423</v>
      </c>
      <c r="Y65" t="s">
        <v>1424</v>
      </c>
      <c r="Z65" t="s">
        <v>1425</v>
      </c>
      <c r="AA65" t="s">
        <v>1426</v>
      </c>
      <c r="AB65" t="s">
        <v>1427</v>
      </c>
      <c r="AC65" t="s">
        <v>74</v>
      </c>
      <c r="AD65" t="s">
        <v>74</v>
      </c>
      <c r="AE65" t="s">
        <v>74</v>
      </c>
      <c r="AF65" t="s">
        <v>74</v>
      </c>
      <c r="AG65">
        <v>17</v>
      </c>
      <c r="AH65">
        <v>8</v>
      </c>
      <c r="AI65">
        <v>8</v>
      </c>
      <c r="AJ65">
        <v>1</v>
      </c>
      <c r="AK65">
        <v>24</v>
      </c>
      <c r="AL65" t="s">
        <v>923</v>
      </c>
      <c r="AM65" t="s">
        <v>147</v>
      </c>
      <c r="AN65" t="s">
        <v>924</v>
      </c>
      <c r="AO65" t="s">
        <v>1428</v>
      </c>
      <c r="AP65" t="s">
        <v>74</v>
      </c>
      <c r="AQ65" t="s">
        <v>74</v>
      </c>
      <c r="AR65" t="s">
        <v>1429</v>
      </c>
      <c r="AS65" t="s">
        <v>1430</v>
      </c>
      <c r="AT65" t="s">
        <v>667</v>
      </c>
      <c r="AU65">
        <v>2012</v>
      </c>
      <c r="AV65">
        <v>18</v>
      </c>
      <c r="AW65">
        <v>1</v>
      </c>
      <c r="AX65" t="s">
        <v>74</v>
      </c>
      <c r="AY65" t="s">
        <v>74</v>
      </c>
      <c r="AZ65" t="s">
        <v>74</v>
      </c>
      <c r="BA65" t="s">
        <v>74</v>
      </c>
      <c r="BB65">
        <v>19</v>
      </c>
      <c r="BC65">
        <v>46</v>
      </c>
      <c r="BD65" t="s">
        <v>74</v>
      </c>
      <c r="BE65" t="s">
        <v>1431</v>
      </c>
      <c r="BF65" t="str">
        <f>HYPERLINK("http://dx.doi.org/10.1177/1356336X11430659","http://dx.doi.org/10.1177/1356336X11430659")</f>
        <v>http://dx.doi.org/10.1177/1356336X11430659</v>
      </c>
      <c r="BG65" t="s">
        <v>74</v>
      </c>
      <c r="BH65" t="s">
        <v>74</v>
      </c>
      <c r="BI65">
        <v>28</v>
      </c>
      <c r="BJ65" t="s">
        <v>130</v>
      </c>
      <c r="BK65" t="s">
        <v>99</v>
      </c>
      <c r="BL65" t="s">
        <v>130</v>
      </c>
      <c r="BM65" t="s">
        <v>1432</v>
      </c>
      <c r="BN65" t="s">
        <v>74</v>
      </c>
      <c r="BO65" t="s">
        <v>74</v>
      </c>
      <c r="BP65" t="s">
        <v>74</v>
      </c>
      <c r="BQ65" t="s">
        <v>74</v>
      </c>
      <c r="BR65" t="s">
        <v>103</v>
      </c>
      <c r="BS65" t="s">
        <v>1433</v>
      </c>
      <c r="BT65" t="str">
        <f>HYPERLINK("https%3A%2F%2Fwww.webofscience.com%2Fwos%2Fwoscc%2Ffull-record%2FWOS:000300707200002","View Full Record in Web of Science")</f>
        <v>View Full Record in Web of Science</v>
      </c>
    </row>
    <row r="66" spans="1:72" x14ac:dyDescent="0.25">
      <c r="A66" t="s">
        <v>72</v>
      </c>
      <c r="B66" t="s">
        <v>1434</v>
      </c>
      <c r="C66" t="s">
        <v>74</v>
      </c>
      <c r="D66" t="s">
        <v>74</v>
      </c>
      <c r="E66" t="s">
        <v>74</v>
      </c>
      <c r="F66" t="s">
        <v>1435</v>
      </c>
      <c r="G66" t="s">
        <v>74</v>
      </c>
      <c r="H66" t="s">
        <v>74</v>
      </c>
      <c r="I66" t="s">
        <v>1436</v>
      </c>
      <c r="J66" t="s">
        <v>730</v>
      </c>
      <c r="K66" t="s">
        <v>74</v>
      </c>
      <c r="L66" t="s">
        <v>74</v>
      </c>
      <c r="M66" t="s">
        <v>731</v>
      </c>
      <c r="N66" t="s">
        <v>109</v>
      </c>
      <c r="O66" t="s">
        <v>74</v>
      </c>
      <c r="P66" t="s">
        <v>74</v>
      </c>
      <c r="Q66" t="s">
        <v>74</v>
      </c>
      <c r="R66" t="s">
        <v>74</v>
      </c>
      <c r="S66" t="s">
        <v>74</v>
      </c>
      <c r="T66" t="s">
        <v>1437</v>
      </c>
      <c r="U66" t="s">
        <v>1438</v>
      </c>
      <c r="V66" t="s">
        <v>1439</v>
      </c>
      <c r="W66" t="s">
        <v>1440</v>
      </c>
      <c r="X66" t="s">
        <v>343</v>
      </c>
      <c r="Y66" t="s">
        <v>1441</v>
      </c>
      <c r="Z66" t="s">
        <v>1442</v>
      </c>
      <c r="AA66" t="s">
        <v>74</v>
      </c>
      <c r="AB66" t="s">
        <v>74</v>
      </c>
      <c r="AC66" t="s">
        <v>74</v>
      </c>
      <c r="AD66" t="s">
        <v>74</v>
      </c>
      <c r="AE66" t="s">
        <v>74</v>
      </c>
      <c r="AF66" t="s">
        <v>74</v>
      </c>
      <c r="AG66">
        <v>30</v>
      </c>
      <c r="AH66">
        <v>0</v>
      </c>
      <c r="AI66">
        <v>0</v>
      </c>
      <c r="AJ66">
        <v>0</v>
      </c>
      <c r="AK66">
        <v>5</v>
      </c>
      <c r="AL66" t="s">
        <v>741</v>
      </c>
      <c r="AM66" t="s">
        <v>742</v>
      </c>
      <c r="AN66" t="s">
        <v>743</v>
      </c>
      <c r="AO66" t="s">
        <v>744</v>
      </c>
      <c r="AP66" t="s">
        <v>74</v>
      </c>
      <c r="AQ66" t="s">
        <v>74</v>
      </c>
      <c r="AR66" t="s">
        <v>746</v>
      </c>
      <c r="AS66" t="s">
        <v>747</v>
      </c>
      <c r="AT66" t="s">
        <v>74</v>
      </c>
      <c r="AU66">
        <v>2012</v>
      </c>
      <c r="AV66">
        <v>56</v>
      </c>
      <c r="AW66">
        <v>6</v>
      </c>
      <c r="AX66" t="s">
        <v>74</v>
      </c>
      <c r="AY66" t="s">
        <v>74</v>
      </c>
      <c r="AZ66" t="s">
        <v>74</v>
      </c>
      <c r="BA66" t="s">
        <v>74</v>
      </c>
      <c r="BB66">
        <v>584</v>
      </c>
      <c r="BC66">
        <v>595</v>
      </c>
      <c r="BD66" t="s">
        <v>74</v>
      </c>
      <c r="BE66" t="s">
        <v>74</v>
      </c>
      <c r="BF66" t="s">
        <v>74</v>
      </c>
      <c r="BG66" t="s">
        <v>74</v>
      </c>
      <c r="BH66" t="s">
        <v>74</v>
      </c>
      <c r="BI66">
        <v>12</v>
      </c>
      <c r="BJ66" t="s">
        <v>154</v>
      </c>
      <c r="BK66" t="s">
        <v>99</v>
      </c>
      <c r="BL66" t="s">
        <v>155</v>
      </c>
      <c r="BM66" t="s">
        <v>1443</v>
      </c>
      <c r="BN66" t="s">
        <v>74</v>
      </c>
      <c r="BO66" t="s">
        <v>74</v>
      </c>
      <c r="BP66" t="s">
        <v>74</v>
      </c>
      <c r="BQ66" t="s">
        <v>74</v>
      </c>
      <c r="BR66" t="s">
        <v>103</v>
      </c>
      <c r="BS66" t="s">
        <v>1444</v>
      </c>
      <c r="BT66" t="str">
        <f>HYPERLINK("https%3A%2F%2Fwww.webofscience.com%2Fwos%2Fwoscc%2Ffull-record%2FWOS:000314374600007","View Full Record in Web of Science")</f>
        <v>View Full Record in Web of Science</v>
      </c>
    </row>
    <row r="67" spans="1:72" x14ac:dyDescent="0.25">
      <c r="A67" t="s">
        <v>72</v>
      </c>
      <c r="B67" t="s">
        <v>1445</v>
      </c>
      <c r="C67" t="s">
        <v>74</v>
      </c>
      <c r="D67" t="s">
        <v>74</v>
      </c>
      <c r="E67" t="s">
        <v>74</v>
      </c>
      <c r="F67" t="s">
        <v>1446</v>
      </c>
      <c r="G67" t="s">
        <v>74</v>
      </c>
      <c r="H67" t="s">
        <v>74</v>
      </c>
      <c r="I67" t="s">
        <v>1447</v>
      </c>
      <c r="J67" t="s">
        <v>1448</v>
      </c>
      <c r="K67" t="s">
        <v>74</v>
      </c>
      <c r="L67" t="s">
        <v>74</v>
      </c>
      <c r="M67" t="s">
        <v>78</v>
      </c>
      <c r="N67" t="s">
        <v>109</v>
      </c>
      <c r="O67" t="s">
        <v>74</v>
      </c>
      <c r="P67" t="s">
        <v>74</v>
      </c>
      <c r="Q67" t="s">
        <v>74</v>
      </c>
      <c r="R67" t="s">
        <v>74</v>
      </c>
      <c r="S67" t="s">
        <v>74</v>
      </c>
      <c r="T67" t="s">
        <v>1449</v>
      </c>
      <c r="U67" t="s">
        <v>1450</v>
      </c>
      <c r="V67" t="s">
        <v>1451</v>
      </c>
      <c r="W67" t="s">
        <v>1452</v>
      </c>
      <c r="X67" t="s">
        <v>1453</v>
      </c>
      <c r="Y67" t="s">
        <v>1454</v>
      </c>
      <c r="Z67" t="s">
        <v>1455</v>
      </c>
      <c r="AA67" t="s">
        <v>1456</v>
      </c>
      <c r="AB67" t="s">
        <v>1457</v>
      </c>
      <c r="AC67" t="s">
        <v>74</v>
      </c>
      <c r="AD67" t="s">
        <v>74</v>
      </c>
      <c r="AE67" t="s">
        <v>74</v>
      </c>
      <c r="AF67" t="s">
        <v>74</v>
      </c>
      <c r="AG67">
        <v>46</v>
      </c>
      <c r="AH67">
        <v>4</v>
      </c>
      <c r="AI67">
        <v>4</v>
      </c>
      <c r="AJ67">
        <v>1</v>
      </c>
      <c r="AK67">
        <v>24</v>
      </c>
      <c r="AL67" t="s">
        <v>1458</v>
      </c>
      <c r="AM67" t="s">
        <v>1459</v>
      </c>
      <c r="AN67" t="s">
        <v>1460</v>
      </c>
      <c r="AO67" t="s">
        <v>1461</v>
      </c>
      <c r="AP67" t="s">
        <v>1462</v>
      </c>
      <c r="AQ67" t="s">
        <v>74</v>
      </c>
      <c r="AR67" t="s">
        <v>1463</v>
      </c>
      <c r="AS67" t="s">
        <v>1464</v>
      </c>
      <c r="AT67" t="s">
        <v>1465</v>
      </c>
      <c r="AU67">
        <v>2011</v>
      </c>
      <c r="AV67">
        <v>11</v>
      </c>
      <c r="AW67">
        <v>43</v>
      </c>
      <c r="AX67" t="s">
        <v>74</v>
      </c>
      <c r="AY67" t="s">
        <v>74</v>
      </c>
      <c r="AZ67" t="s">
        <v>74</v>
      </c>
      <c r="BA67" t="s">
        <v>74</v>
      </c>
      <c r="BB67">
        <v>163</v>
      </c>
      <c r="BC67">
        <v>181</v>
      </c>
      <c r="BD67" t="s">
        <v>74</v>
      </c>
      <c r="BE67" t="s">
        <v>74</v>
      </c>
      <c r="BF67" t="s">
        <v>74</v>
      </c>
      <c r="BG67" t="s">
        <v>74</v>
      </c>
      <c r="BH67" t="s">
        <v>74</v>
      </c>
      <c r="BI67">
        <v>19</v>
      </c>
      <c r="BJ67" t="s">
        <v>130</v>
      </c>
      <c r="BK67" t="s">
        <v>99</v>
      </c>
      <c r="BL67" t="s">
        <v>130</v>
      </c>
      <c r="BM67" t="s">
        <v>1466</v>
      </c>
      <c r="BN67" t="s">
        <v>74</v>
      </c>
      <c r="BO67" t="s">
        <v>74</v>
      </c>
      <c r="BP67" t="s">
        <v>74</v>
      </c>
      <c r="BQ67" t="s">
        <v>74</v>
      </c>
      <c r="BR67" t="s">
        <v>103</v>
      </c>
      <c r="BS67" t="s">
        <v>1467</v>
      </c>
      <c r="BT67" t="str">
        <f>HYPERLINK("https%3A%2F%2Fwww.webofscience.com%2Fwos%2Fwoscc%2Ffull-record%2FWOS:000292748800010","View Full Record in Web of Science")</f>
        <v>View Full Record in Web of Science</v>
      </c>
    </row>
    <row r="68" spans="1:72" x14ac:dyDescent="0.25">
      <c r="A68" t="s">
        <v>72</v>
      </c>
      <c r="B68" t="s">
        <v>1468</v>
      </c>
      <c r="C68" t="s">
        <v>74</v>
      </c>
      <c r="D68" t="s">
        <v>74</v>
      </c>
      <c r="E68" t="s">
        <v>74</v>
      </c>
      <c r="F68" t="s">
        <v>1469</v>
      </c>
      <c r="G68" t="s">
        <v>74</v>
      </c>
      <c r="H68" t="s">
        <v>74</v>
      </c>
      <c r="I68" t="s">
        <v>1470</v>
      </c>
      <c r="J68" t="s">
        <v>1471</v>
      </c>
      <c r="K68" t="s">
        <v>74</v>
      </c>
      <c r="L68" t="s">
        <v>74</v>
      </c>
      <c r="M68" t="s">
        <v>78</v>
      </c>
      <c r="N68" t="s">
        <v>109</v>
      </c>
      <c r="O68" t="s">
        <v>74</v>
      </c>
      <c r="P68" t="s">
        <v>74</v>
      </c>
      <c r="Q68" t="s">
        <v>74</v>
      </c>
      <c r="R68" t="s">
        <v>74</v>
      </c>
      <c r="S68" t="s">
        <v>74</v>
      </c>
      <c r="T68" t="s">
        <v>1472</v>
      </c>
      <c r="U68" t="s">
        <v>1473</v>
      </c>
      <c r="V68" t="s">
        <v>1474</v>
      </c>
      <c r="W68" t="s">
        <v>1475</v>
      </c>
      <c r="X68" t="s">
        <v>1476</v>
      </c>
      <c r="Y68" t="s">
        <v>1477</v>
      </c>
      <c r="Z68" t="s">
        <v>1478</v>
      </c>
      <c r="AA68" t="s">
        <v>1479</v>
      </c>
      <c r="AB68" t="s">
        <v>1480</v>
      </c>
      <c r="AC68" t="s">
        <v>74</v>
      </c>
      <c r="AD68" t="s">
        <v>74</v>
      </c>
      <c r="AE68" t="s">
        <v>74</v>
      </c>
      <c r="AF68" t="s">
        <v>74</v>
      </c>
      <c r="AG68">
        <v>55</v>
      </c>
      <c r="AH68">
        <v>38</v>
      </c>
      <c r="AI68">
        <v>39</v>
      </c>
      <c r="AJ68">
        <v>3</v>
      </c>
      <c r="AK68">
        <v>38</v>
      </c>
      <c r="AL68" t="s">
        <v>1481</v>
      </c>
      <c r="AM68" t="s">
        <v>1482</v>
      </c>
      <c r="AN68" t="s">
        <v>1483</v>
      </c>
      <c r="AO68" t="s">
        <v>1484</v>
      </c>
      <c r="AP68" t="s">
        <v>74</v>
      </c>
      <c r="AQ68" t="s">
        <v>74</v>
      </c>
      <c r="AR68" t="s">
        <v>1485</v>
      </c>
      <c r="AS68" t="s">
        <v>1486</v>
      </c>
      <c r="AT68" t="s">
        <v>74</v>
      </c>
      <c r="AU68">
        <v>2011</v>
      </c>
      <c r="AV68">
        <v>10</v>
      </c>
      <c r="AW68">
        <v>4</v>
      </c>
      <c r="AX68" t="s">
        <v>74</v>
      </c>
      <c r="AY68" t="s">
        <v>74</v>
      </c>
      <c r="AZ68" t="s">
        <v>74</v>
      </c>
      <c r="BA68" t="s">
        <v>74</v>
      </c>
      <c r="BB68">
        <v>229</v>
      </c>
      <c r="BC68">
        <v>242</v>
      </c>
      <c r="BD68" t="s">
        <v>74</v>
      </c>
      <c r="BE68" t="s">
        <v>74</v>
      </c>
      <c r="BF68" t="s">
        <v>74</v>
      </c>
      <c r="BG68" t="s">
        <v>74</v>
      </c>
      <c r="BH68" t="s">
        <v>74</v>
      </c>
      <c r="BI68">
        <v>14</v>
      </c>
      <c r="BJ68" t="s">
        <v>130</v>
      </c>
      <c r="BK68" t="s">
        <v>99</v>
      </c>
      <c r="BL68" t="s">
        <v>130</v>
      </c>
      <c r="BM68" t="s">
        <v>1487</v>
      </c>
      <c r="BN68" t="s">
        <v>74</v>
      </c>
      <c r="BO68" t="s">
        <v>74</v>
      </c>
      <c r="BP68" t="s">
        <v>74</v>
      </c>
      <c r="BQ68" t="s">
        <v>74</v>
      </c>
      <c r="BR68" t="s">
        <v>103</v>
      </c>
      <c r="BS68" t="s">
        <v>1488</v>
      </c>
      <c r="BT68" t="str">
        <f>HYPERLINK("https%3A%2F%2Fwww.webofscience.com%2Fwos%2Fwoscc%2Ffull-record%2FWOS:000299053600003","View Full Record in Web of Science")</f>
        <v>View Full Record in Web of Science</v>
      </c>
    </row>
    <row r="69" spans="1:72" x14ac:dyDescent="0.25">
      <c r="A69" t="s">
        <v>72</v>
      </c>
      <c r="B69" t="s">
        <v>1489</v>
      </c>
      <c r="C69" t="s">
        <v>74</v>
      </c>
      <c r="D69" t="s">
        <v>74</v>
      </c>
      <c r="E69" t="s">
        <v>74</v>
      </c>
      <c r="F69" t="s">
        <v>1490</v>
      </c>
      <c r="G69" t="s">
        <v>74</v>
      </c>
      <c r="H69" t="s">
        <v>74</v>
      </c>
      <c r="I69" t="s">
        <v>1491</v>
      </c>
      <c r="J69" t="s">
        <v>1492</v>
      </c>
      <c r="K69" t="s">
        <v>74</v>
      </c>
      <c r="L69" t="s">
        <v>74</v>
      </c>
      <c r="M69" t="s">
        <v>1493</v>
      </c>
      <c r="N69" t="s">
        <v>109</v>
      </c>
      <c r="O69" t="s">
        <v>74</v>
      </c>
      <c r="P69" t="s">
        <v>74</v>
      </c>
      <c r="Q69" t="s">
        <v>74</v>
      </c>
      <c r="R69" t="s">
        <v>74</v>
      </c>
      <c r="S69" t="s">
        <v>74</v>
      </c>
      <c r="T69" t="s">
        <v>1494</v>
      </c>
      <c r="U69" t="s">
        <v>74</v>
      </c>
      <c r="V69" t="s">
        <v>1495</v>
      </c>
      <c r="W69" t="s">
        <v>1496</v>
      </c>
      <c r="X69" t="s">
        <v>74</v>
      </c>
      <c r="Y69" t="s">
        <v>1497</v>
      </c>
      <c r="Z69" t="s">
        <v>74</v>
      </c>
      <c r="AA69" t="s">
        <v>74</v>
      </c>
      <c r="AB69" t="s">
        <v>74</v>
      </c>
      <c r="AC69" t="s">
        <v>74</v>
      </c>
      <c r="AD69" t="s">
        <v>74</v>
      </c>
      <c r="AE69" t="s">
        <v>74</v>
      </c>
      <c r="AF69" t="s">
        <v>74</v>
      </c>
      <c r="AG69">
        <v>16</v>
      </c>
      <c r="AH69">
        <v>0</v>
      </c>
      <c r="AI69">
        <v>0</v>
      </c>
      <c r="AJ69">
        <v>0</v>
      </c>
      <c r="AK69">
        <v>2</v>
      </c>
      <c r="AL69" t="s">
        <v>1498</v>
      </c>
      <c r="AM69" t="s">
        <v>303</v>
      </c>
      <c r="AN69" t="s">
        <v>1499</v>
      </c>
      <c r="AO69" t="s">
        <v>1500</v>
      </c>
      <c r="AP69" t="s">
        <v>74</v>
      </c>
      <c r="AQ69" t="s">
        <v>74</v>
      </c>
      <c r="AR69" t="s">
        <v>1501</v>
      </c>
      <c r="AS69" t="s">
        <v>1502</v>
      </c>
      <c r="AT69" t="s">
        <v>287</v>
      </c>
      <c r="AU69">
        <v>2010</v>
      </c>
      <c r="AV69" t="s">
        <v>74</v>
      </c>
      <c r="AW69">
        <v>4</v>
      </c>
      <c r="AX69" t="s">
        <v>74</v>
      </c>
      <c r="AY69" t="s">
        <v>74</v>
      </c>
      <c r="AZ69" t="s">
        <v>74</v>
      </c>
      <c r="BA69" t="s">
        <v>74</v>
      </c>
      <c r="BB69">
        <v>425</v>
      </c>
      <c r="BC69">
        <v>448</v>
      </c>
      <c r="BD69" t="s">
        <v>74</v>
      </c>
      <c r="BE69" t="s">
        <v>74</v>
      </c>
      <c r="BF69" t="s">
        <v>74</v>
      </c>
      <c r="BG69" t="s">
        <v>74</v>
      </c>
      <c r="BH69" t="s">
        <v>74</v>
      </c>
      <c r="BI69">
        <v>24</v>
      </c>
      <c r="BJ69" t="s">
        <v>487</v>
      </c>
      <c r="BK69" t="s">
        <v>488</v>
      </c>
      <c r="BL69" t="s">
        <v>487</v>
      </c>
      <c r="BM69" t="s">
        <v>1503</v>
      </c>
      <c r="BN69" t="s">
        <v>74</v>
      </c>
      <c r="BO69" t="s">
        <v>74</v>
      </c>
      <c r="BP69" t="s">
        <v>74</v>
      </c>
      <c r="BQ69" t="s">
        <v>74</v>
      </c>
      <c r="BR69" t="s">
        <v>103</v>
      </c>
      <c r="BS69" t="s">
        <v>1504</v>
      </c>
      <c r="BT69" t="str">
        <f>HYPERLINK("https%3A%2F%2Fwww.webofscience.com%2Fwos%2Fwoscc%2Ffull-record%2FWOS:000288229000003","View Full Record in Web of Science")</f>
        <v>View Full Record in Web of Science</v>
      </c>
    </row>
    <row r="70" spans="1:72" x14ac:dyDescent="0.25">
      <c r="A70" t="s">
        <v>72</v>
      </c>
      <c r="B70" t="s">
        <v>1505</v>
      </c>
      <c r="C70" t="s">
        <v>74</v>
      </c>
      <c r="D70" t="s">
        <v>74</v>
      </c>
      <c r="E70" t="s">
        <v>74</v>
      </c>
      <c r="F70" t="s">
        <v>1506</v>
      </c>
      <c r="G70" t="s">
        <v>74</v>
      </c>
      <c r="H70" t="s">
        <v>74</v>
      </c>
      <c r="I70" t="s">
        <v>1507</v>
      </c>
      <c r="J70" t="s">
        <v>1508</v>
      </c>
      <c r="K70" t="s">
        <v>74</v>
      </c>
      <c r="L70" t="s">
        <v>74</v>
      </c>
      <c r="M70" t="s">
        <v>78</v>
      </c>
      <c r="N70" t="s">
        <v>109</v>
      </c>
      <c r="O70" t="s">
        <v>74</v>
      </c>
      <c r="P70" t="s">
        <v>74</v>
      </c>
      <c r="Q70" t="s">
        <v>74</v>
      </c>
      <c r="R70" t="s">
        <v>74</v>
      </c>
      <c r="S70" t="s">
        <v>74</v>
      </c>
      <c r="T70" t="s">
        <v>1509</v>
      </c>
      <c r="U70" t="s">
        <v>1510</v>
      </c>
      <c r="V70" t="s">
        <v>1511</v>
      </c>
      <c r="W70" t="s">
        <v>1512</v>
      </c>
      <c r="X70" t="s">
        <v>784</v>
      </c>
      <c r="Y70" t="s">
        <v>1513</v>
      </c>
      <c r="Z70" t="s">
        <v>1402</v>
      </c>
      <c r="AA70" t="s">
        <v>1514</v>
      </c>
      <c r="AB70" t="s">
        <v>1515</v>
      </c>
      <c r="AC70" t="s">
        <v>74</v>
      </c>
      <c r="AD70" t="s">
        <v>74</v>
      </c>
      <c r="AE70" t="s">
        <v>74</v>
      </c>
      <c r="AF70" t="s">
        <v>74</v>
      </c>
      <c r="AG70">
        <v>60</v>
      </c>
      <c r="AH70">
        <v>47</v>
      </c>
      <c r="AI70">
        <v>48</v>
      </c>
      <c r="AJ70">
        <v>0</v>
      </c>
      <c r="AK70">
        <v>33</v>
      </c>
      <c r="AL70" t="s">
        <v>197</v>
      </c>
      <c r="AM70" t="s">
        <v>198</v>
      </c>
      <c r="AN70" t="s">
        <v>199</v>
      </c>
      <c r="AO70" t="s">
        <v>1516</v>
      </c>
      <c r="AP70" t="s">
        <v>1517</v>
      </c>
      <c r="AQ70" t="s">
        <v>74</v>
      </c>
      <c r="AR70" t="s">
        <v>1518</v>
      </c>
      <c r="AS70" t="s">
        <v>1519</v>
      </c>
      <c r="AT70" t="s">
        <v>74</v>
      </c>
      <c r="AU70">
        <v>2010</v>
      </c>
      <c r="AV70">
        <v>32</v>
      </c>
      <c r="AW70">
        <v>12</v>
      </c>
      <c r="AX70" t="s">
        <v>74</v>
      </c>
      <c r="AY70" t="s">
        <v>74</v>
      </c>
      <c r="AZ70" t="s">
        <v>74</v>
      </c>
      <c r="BA70" t="s">
        <v>74</v>
      </c>
      <c r="BB70">
        <v>1665</v>
      </c>
      <c r="BC70">
        <v>1688</v>
      </c>
      <c r="BD70" t="s">
        <v>74</v>
      </c>
      <c r="BE70" t="s">
        <v>1520</v>
      </c>
      <c r="BF70" t="str">
        <f>HYPERLINK("http://dx.doi.org/10.1080/09500690903253908","http://dx.doi.org/10.1080/09500690903253908")</f>
        <v>http://dx.doi.org/10.1080/09500690903253908</v>
      </c>
      <c r="BG70" t="s">
        <v>74</v>
      </c>
      <c r="BH70" t="s">
        <v>74</v>
      </c>
      <c r="BI70">
        <v>24</v>
      </c>
      <c r="BJ70" t="s">
        <v>130</v>
      </c>
      <c r="BK70" t="s">
        <v>99</v>
      </c>
      <c r="BL70" t="s">
        <v>130</v>
      </c>
      <c r="BM70" t="s">
        <v>1521</v>
      </c>
      <c r="BN70" t="s">
        <v>74</v>
      </c>
      <c r="BO70" t="s">
        <v>1522</v>
      </c>
      <c r="BP70" t="s">
        <v>74</v>
      </c>
      <c r="BQ70" t="s">
        <v>74</v>
      </c>
      <c r="BR70" t="s">
        <v>103</v>
      </c>
      <c r="BS70" t="s">
        <v>1523</v>
      </c>
      <c r="BT70" t="str">
        <f>HYPERLINK("https%3A%2F%2Fwww.webofscience.com%2Fwos%2Fwoscc%2Ffull-record%2FWOS:000279827300006","View Full Record in Web of Science")</f>
        <v>View Full Record in Web of Science</v>
      </c>
    </row>
    <row r="71" spans="1:72" x14ac:dyDescent="0.25">
      <c r="A71" t="s">
        <v>72</v>
      </c>
      <c r="B71" t="s">
        <v>1524</v>
      </c>
      <c r="C71" t="s">
        <v>74</v>
      </c>
      <c r="D71" t="s">
        <v>74</v>
      </c>
      <c r="E71" t="s">
        <v>74</v>
      </c>
      <c r="F71" t="s">
        <v>1525</v>
      </c>
      <c r="G71" t="s">
        <v>74</v>
      </c>
      <c r="H71" t="s">
        <v>74</v>
      </c>
      <c r="I71" t="s">
        <v>1526</v>
      </c>
      <c r="J71" t="s">
        <v>1527</v>
      </c>
      <c r="K71" t="s">
        <v>74</v>
      </c>
      <c r="L71" t="s">
        <v>74</v>
      </c>
      <c r="M71" t="s">
        <v>78</v>
      </c>
      <c r="N71" t="s">
        <v>109</v>
      </c>
      <c r="O71" t="s">
        <v>74</v>
      </c>
      <c r="P71" t="s">
        <v>74</v>
      </c>
      <c r="Q71" t="s">
        <v>74</v>
      </c>
      <c r="R71" t="s">
        <v>74</v>
      </c>
      <c r="S71" t="s">
        <v>74</v>
      </c>
      <c r="T71" t="s">
        <v>1528</v>
      </c>
      <c r="U71" t="s">
        <v>1529</v>
      </c>
      <c r="V71" t="s">
        <v>1530</v>
      </c>
      <c r="W71" t="s">
        <v>1531</v>
      </c>
      <c r="X71" t="s">
        <v>1532</v>
      </c>
      <c r="Y71" t="s">
        <v>1533</v>
      </c>
      <c r="Z71" t="s">
        <v>1534</v>
      </c>
      <c r="AA71" t="s">
        <v>74</v>
      </c>
      <c r="AB71" t="s">
        <v>1535</v>
      </c>
      <c r="AC71" t="s">
        <v>74</v>
      </c>
      <c r="AD71" t="s">
        <v>74</v>
      </c>
      <c r="AE71" t="s">
        <v>74</v>
      </c>
      <c r="AF71" t="s">
        <v>74</v>
      </c>
      <c r="AG71">
        <v>39</v>
      </c>
      <c r="AH71">
        <v>11</v>
      </c>
      <c r="AI71">
        <v>11</v>
      </c>
      <c r="AJ71">
        <v>0</v>
      </c>
      <c r="AK71">
        <v>1</v>
      </c>
      <c r="AL71" t="s">
        <v>1527</v>
      </c>
      <c r="AM71" t="s">
        <v>1124</v>
      </c>
      <c r="AN71" t="s">
        <v>1536</v>
      </c>
      <c r="AO71" t="s">
        <v>1537</v>
      </c>
      <c r="AP71" t="s">
        <v>74</v>
      </c>
      <c r="AQ71" t="s">
        <v>74</v>
      </c>
      <c r="AR71" t="s">
        <v>1538</v>
      </c>
      <c r="AS71" t="s">
        <v>1539</v>
      </c>
      <c r="AT71" t="s">
        <v>287</v>
      </c>
      <c r="AU71">
        <v>2009</v>
      </c>
      <c r="AV71">
        <v>33</v>
      </c>
      <c r="AW71">
        <v>4</v>
      </c>
      <c r="AX71" t="s">
        <v>74</v>
      </c>
      <c r="AY71" t="s">
        <v>74</v>
      </c>
      <c r="AZ71" t="s">
        <v>74</v>
      </c>
      <c r="BA71" t="s">
        <v>74</v>
      </c>
      <c r="BB71">
        <v>1015</v>
      </c>
      <c r="BC71">
        <v>1022</v>
      </c>
      <c r="BD71" t="s">
        <v>74</v>
      </c>
      <c r="BE71" t="s">
        <v>74</v>
      </c>
      <c r="BF71" t="s">
        <v>74</v>
      </c>
      <c r="BG71" t="s">
        <v>74</v>
      </c>
      <c r="BH71" t="s">
        <v>74</v>
      </c>
      <c r="BI71">
        <v>8</v>
      </c>
      <c r="BJ71" t="s">
        <v>1412</v>
      </c>
      <c r="BK71" t="s">
        <v>99</v>
      </c>
      <c r="BL71" t="s">
        <v>1412</v>
      </c>
      <c r="BM71" t="s">
        <v>1540</v>
      </c>
      <c r="BN71">
        <v>20102043</v>
      </c>
      <c r="BO71" t="s">
        <v>74</v>
      </c>
      <c r="BP71" t="s">
        <v>74</v>
      </c>
      <c r="BQ71" t="s">
        <v>74</v>
      </c>
      <c r="BR71" t="s">
        <v>103</v>
      </c>
      <c r="BS71" t="s">
        <v>1541</v>
      </c>
      <c r="BT71" t="str">
        <f>HYPERLINK("https%3A%2F%2Fwww.webofscience.com%2Fwos%2Fwoscc%2Ffull-record%2FWOS:000273619600004","View Full Record in Web of Science")</f>
        <v>View Full Record in Web of Science</v>
      </c>
    </row>
    <row r="72" spans="1:72" x14ac:dyDescent="0.25">
      <c r="A72" t="s">
        <v>72</v>
      </c>
      <c r="B72" t="s">
        <v>1542</v>
      </c>
      <c r="C72" t="s">
        <v>74</v>
      </c>
      <c r="D72" t="s">
        <v>74</v>
      </c>
      <c r="E72" t="s">
        <v>74</v>
      </c>
      <c r="F72" t="s">
        <v>1543</v>
      </c>
      <c r="G72" t="s">
        <v>74</v>
      </c>
      <c r="H72" t="s">
        <v>74</v>
      </c>
      <c r="I72" t="s">
        <v>1544</v>
      </c>
      <c r="J72" t="s">
        <v>1545</v>
      </c>
      <c r="K72" t="s">
        <v>74</v>
      </c>
      <c r="L72" t="s">
        <v>74</v>
      </c>
      <c r="M72" t="s">
        <v>1546</v>
      </c>
      <c r="N72" t="s">
        <v>109</v>
      </c>
      <c r="O72" t="s">
        <v>74</v>
      </c>
      <c r="P72" t="s">
        <v>74</v>
      </c>
      <c r="Q72" t="s">
        <v>74</v>
      </c>
      <c r="R72" t="s">
        <v>74</v>
      </c>
      <c r="S72" t="s">
        <v>74</v>
      </c>
      <c r="T72" t="s">
        <v>1547</v>
      </c>
      <c r="U72" t="s">
        <v>74</v>
      </c>
      <c r="V72" t="s">
        <v>1548</v>
      </c>
      <c r="W72" t="s">
        <v>1549</v>
      </c>
      <c r="X72" t="s">
        <v>784</v>
      </c>
      <c r="Y72" t="s">
        <v>1550</v>
      </c>
      <c r="Z72" t="s">
        <v>74</v>
      </c>
      <c r="AA72" t="s">
        <v>74</v>
      </c>
      <c r="AB72" t="s">
        <v>74</v>
      </c>
      <c r="AC72" t="s">
        <v>74</v>
      </c>
      <c r="AD72" t="s">
        <v>74</v>
      </c>
      <c r="AE72" t="s">
        <v>74</v>
      </c>
      <c r="AF72" t="s">
        <v>74</v>
      </c>
      <c r="AG72">
        <v>5</v>
      </c>
      <c r="AH72">
        <v>0</v>
      </c>
      <c r="AI72">
        <v>0</v>
      </c>
      <c r="AJ72">
        <v>0</v>
      </c>
      <c r="AK72">
        <v>2</v>
      </c>
      <c r="AL72" t="s">
        <v>1551</v>
      </c>
      <c r="AM72" t="s">
        <v>995</v>
      </c>
      <c r="AN72" t="s">
        <v>1552</v>
      </c>
      <c r="AO72" t="s">
        <v>1553</v>
      </c>
      <c r="AP72" t="s">
        <v>74</v>
      </c>
      <c r="AQ72" t="s">
        <v>74</v>
      </c>
      <c r="AR72" t="s">
        <v>1554</v>
      </c>
      <c r="AS72" t="s">
        <v>1555</v>
      </c>
      <c r="AT72" t="s">
        <v>1556</v>
      </c>
      <c r="AU72">
        <v>2009</v>
      </c>
      <c r="AV72">
        <v>11</v>
      </c>
      <c r="AW72">
        <v>4</v>
      </c>
      <c r="AX72" t="s">
        <v>74</v>
      </c>
      <c r="AY72" t="s">
        <v>74</v>
      </c>
      <c r="AZ72" t="s">
        <v>74</v>
      </c>
      <c r="BA72" t="s">
        <v>74</v>
      </c>
      <c r="BB72">
        <v>58</v>
      </c>
      <c r="BC72">
        <v>68</v>
      </c>
      <c r="BD72" t="s">
        <v>74</v>
      </c>
      <c r="BE72" t="s">
        <v>74</v>
      </c>
      <c r="BF72" t="s">
        <v>74</v>
      </c>
      <c r="BG72" t="s">
        <v>74</v>
      </c>
      <c r="BH72" t="s">
        <v>74</v>
      </c>
      <c r="BI72">
        <v>11</v>
      </c>
      <c r="BJ72" t="s">
        <v>332</v>
      </c>
      <c r="BK72" t="s">
        <v>488</v>
      </c>
      <c r="BL72" t="s">
        <v>332</v>
      </c>
      <c r="BM72" t="s">
        <v>1557</v>
      </c>
      <c r="BN72" t="s">
        <v>74</v>
      </c>
      <c r="BO72" t="s">
        <v>74</v>
      </c>
      <c r="BP72" t="s">
        <v>74</v>
      </c>
      <c r="BQ72" t="s">
        <v>74</v>
      </c>
      <c r="BR72" t="s">
        <v>103</v>
      </c>
      <c r="BS72" t="s">
        <v>1558</v>
      </c>
      <c r="BT72" t="str">
        <f>HYPERLINK("https%3A%2F%2Fwww.webofscience.com%2Fwos%2Fwoscc%2Ffull-record%2FWOS:000274035600005","View Full Record in Web of Science")</f>
        <v>View Full Record in Web of Science</v>
      </c>
    </row>
    <row r="73" spans="1:72" x14ac:dyDescent="0.25">
      <c r="A73" t="s">
        <v>72</v>
      </c>
      <c r="B73" t="s">
        <v>1559</v>
      </c>
      <c r="C73" t="s">
        <v>74</v>
      </c>
      <c r="D73" t="s">
        <v>74</v>
      </c>
      <c r="E73" t="s">
        <v>74</v>
      </c>
      <c r="F73" t="s">
        <v>1560</v>
      </c>
      <c r="G73" t="s">
        <v>74</v>
      </c>
      <c r="H73" t="s">
        <v>74</v>
      </c>
      <c r="I73" t="s">
        <v>1561</v>
      </c>
      <c r="J73" t="s">
        <v>1562</v>
      </c>
      <c r="K73" t="s">
        <v>74</v>
      </c>
      <c r="L73" t="s">
        <v>74</v>
      </c>
      <c r="M73" t="s">
        <v>78</v>
      </c>
      <c r="N73" t="s">
        <v>109</v>
      </c>
      <c r="O73" t="s">
        <v>74</v>
      </c>
      <c r="P73" t="s">
        <v>74</v>
      </c>
      <c r="Q73" t="s">
        <v>74</v>
      </c>
      <c r="R73" t="s">
        <v>74</v>
      </c>
      <c r="S73" t="s">
        <v>74</v>
      </c>
      <c r="T73" t="s">
        <v>1563</v>
      </c>
      <c r="U73" t="s">
        <v>1564</v>
      </c>
      <c r="V73" t="s">
        <v>1565</v>
      </c>
      <c r="W73" t="s">
        <v>1566</v>
      </c>
      <c r="X73" t="s">
        <v>1567</v>
      </c>
      <c r="Y73" t="s">
        <v>1568</v>
      </c>
      <c r="Z73" t="s">
        <v>1569</v>
      </c>
      <c r="AA73" t="s">
        <v>1570</v>
      </c>
      <c r="AB73" t="s">
        <v>1571</v>
      </c>
      <c r="AC73" t="s">
        <v>74</v>
      </c>
      <c r="AD73" t="s">
        <v>74</v>
      </c>
      <c r="AE73" t="s">
        <v>74</v>
      </c>
      <c r="AF73" t="s">
        <v>74</v>
      </c>
      <c r="AG73">
        <v>23</v>
      </c>
      <c r="AH73">
        <v>20</v>
      </c>
      <c r="AI73">
        <v>20</v>
      </c>
      <c r="AJ73">
        <v>1</v>
      </c>
      <c r="AK73">
        <v>24</v>
      </c>
      <c r="AL73" t="s">
        <v>1572</v>
      </c>
      <c r="AM73" t="s">
        <v>198</v>
      </c>
      <c r="AN73" t="s">
        <v>1573</v>
      </c>
      <c r="AO73" t="s">
        <v>1574</v>
      </c>
      <c r="AP73" t="s">
        <v>1575</v>
      </c>
      <c r="AQ73" t="s">
        <v>74</v>
      </c>
      <c r="AR73" t="s">
        <v>1576</v>
      </c>
      <c r="AS73" t="s">
        <v>1577</v>
      </c>
      <c r="AT73" t="s">
        <v>74</v>
      </c>
      <c r="AU73">
        <v>2009</v>
      </c>
      <c r="AV73">
        <v>9</v>
      </c>
      <c r="AW73">
        <v>5</v>
      </c>
      <c r="AX73" t="s">
        <v>74</v>
      </c>
      <c r="AY73" t="s">
        <v>74</v>
      </c>
      <c r="AZ73" t="s">
        <v>74</v>
      </c>
      <c r="BA73" t="s">
        <v>74</v>
      </c>
      <c r="BB73">
        <v>295</v>
      </c>
      <c r="BC73">
        <v>301</v>
      </c>
      <c r="BD73" t="s">
        <v>74</v>
      </c>
      <c r="BE73" t="s">
        <v>1578</v>
      </c>
      <c r="BF73" t="str">
        <f>HYPERLINK("http://dx.doi.org/10.1080/17461390902829234","http://dx.doi.org/10.1080/17461390902829234")</f>
        <v>http://dx.doi.org/10.1080/17461390902829234</v>
      </c>
      <c r="BG73" t="s">
        <v>74</v>
      </c>
      <c r="BH73" t="s">
        <v>74</v>
      </c>
      <c r="BI73">
        <v>7</v>
      </c>
      <c r="BJ73" t="s">
        <v>641</v>
      </c>
      <c r="BK73" t="s">
        <v>357</v>
      </c>
      <c r="BL73" t="s">
        <v>641</v>
      </c>
      <c r="BM73" t="s">
        <v>1579</v>
      </c>
      <c r="BN73" t="s">
        <v>74</v>
      </c>
      <c r="BO73" t="s">
        <v>74</v>
      </c>
      <c r="BP73" t="s">
        <v>74</v>
      </c>
      <c r="BQ73" t="s">
        <v>74</v>
      </c>
      <c r="BR73" t="s">
        <v>103</v>
      </c>
      <c r="BS73" t="s">
        <v>1580</v>
      </c>
      <c r="BT73" t="str">
        <f>HYPERLINK("https%3A%2F%2Fwww.webofscience.com%2Fwos%2Fwoscc%2Ffull-record%2FWOS:000280114200005","View Full Record in Web of Science")</f>
        <v>View Full Record in Web of Science</v>
      </c>
    </row>
    <row r="74" spans="1:72" x14ac:dyDescent="0.25">
      <c r="A74" t="s">
        <v>72</v>
      </c>
      <c r="B74" t="s">
        <v>1581</v>
      </c>
      <c r="C74" t="s">
        <v>74</v>
      </c>
      <c r="D74" t="s">
        <v>74</v>
      </c>
      <c r="E74" t="s">
        <v>74</v>
      </c>
      <c r="F74" t="s">
        <v>1582</v>
      </c>
      <c r="G74" t="s">
        <v>74</v>
      </c>
      <c r="H74" t="s">
        <v>74</v>
      </c>
      <c r="I74" t="s">
        <v>1583</v>
      </c>
      <c r="J74" t="s">
        <v>1584</v>
      </c>
      <c r="K74" t="s">
        <v>74</v>
      </c>
      <c r="L74" t="s">
        <v>74</v>
      </c>
      <c r="M74" t="s">
        <v>78</v>
      </c>
      <c r="N74" t="s">
        <v>109</v>
      </c>
      <c r="O74" t="s">
        <v>74</v>
      </c>
      <c r="P74" t="s">
        <v>74</v>
      </c>
      <c r="Q74" t="s">
        <v>74</v>
      </c>
      <c r="R74" t="s">
        <v>74</v>
      </c>
      <c r="S74" t="s">
        <v>74</v>
      </c>
      <c r="T74" t="s">
        <v>1585</v>
      </c>
      <c r="U74" t="s">
        <v>74</v>
      </c>
      <c r="V74" t="s">
        <v>1586</v>
      </c>
      <c r="W74" t="s">
        <v>1587</v>
      </c>
      <c r="X74" t="s">
        <v>84</v>
      </c>
      <c r="Y74" t="s">
        <v>1588</v>
      </c>
      <c r="Z74" t="s">
        <v>1589</v>
      </c>
      <c r="AA74" t="s">
        <v>74</v>
      </c>
      <c r="AB74" t="s">
        <v>74</v>
      </c>
      <c r="AC74" t="s">
        <v>74</v>
      </c>
      <c r="AD74" t="s">
        <v>74</v>
      </c>
      <c r="AE74" t="s">
        <v>74</v>
      </c>
      <c r="AF74" t="s">
        <v>74</v>
      </c>
      <c r="AG74">
        <v>11</v>
      </c>
      <c r="AH74">
        <v>0</v>
      </c>
      <c r="AI74">
        <v>0</v>
      </c>
      <c r="AJ74">
        <v>0</v>
      </c>
      <c r="AK74">
        <v>1</v>
      </c>
      <c r="AL74" t="s">
        <v>1590</v>
      </c>
      <c r="AM74" t="s">
        <v>1591</v>
      </c>
      <c r="AN74" t="s">
        <v>1592</v>
      </c>
      <c r="AO74" t="s">
        <v>1593</v>
      </c>
      <c r="AP74" t="s">
        <v>74</v>
      </c>
      <c r="AQ74" t="s">
        <v>74</v>
      </c>
      <c r="AR74" t="s">
        <v>1594</v>
      </c>
      <c r="AS74" t="s">
        <v>1595</v>
      </c>
      <c r="AT74" t="s">
        <v>74</v>
      </c>
      <c r="AU74">
        <v>2009</v>
      </c>
      <c r="AV74">
        <v>19</v>
      </c>
      <c r="AW74" t="s">
        <v>1596</v>
      </c>
      <c r="AX74" t="s">
        <v>74</v>
      </c>
      <c r="AY74" t="s">
        <v>74</v>
      </c>
      <c r="AZ74" t="s">
        <v>74</v>
      </c>
      <c r="BA74" t="s">
        <v>74</v>
      </c>
      <c r="BB74">
        <v>193</v>
      </c>
      <c r="BC74">
        <v>204</v>
      </c>
      <c r="BD74" t="s">
        <v>74</v>
      </c>
      <c r="BE74" t="s">
        <v>74</v>
      </c>
      <c r="BF74" t="s">
        <v>74</v>
      </c>
      <c r="BG74" t="s">
        <v>74</v>
      </c>
      <c r="BH74" t="s">
        <v>74</v>
      </c>
      <c r="BI74">
        <v>12</v>
      </c>
      <c r="BJ74" t="s">
        <v>130</v>
      </c>
      <c r="BK74" t="s">
        <v>99</v>
      </c>
      <c r="BL74" t="s">
        <v>130</v>
      </c>
      <c r="BM74" t="s">
        <v>1597</v>
      </c>
      <c r="BN74" t="s">
        <v>74</v>
      </c>
      <c r="BO74" t="s">
        <v>74</v>
      </c>
      <c r="BP74" t="s">
        <v>74</v>
      </c>
      <c r="BQ74" t="s">
        <v>74</v>
      </c>
      <c r="BR74" t="s">
        <v>103</v>
      </c>
      <c r="BS74" t="s">
        <v>1598</v>
      </c>
      <c r="BT74" t="str">
        <f>HYPERLINK("https%3A%2F%2Fwww.webofscience.com%2Fwos%2Fwoscc%2Ffull-record%2FWOS:000273188400015","View Full Record in Web of Science")</f>
        <v>View Full Record in Web of Science</v>
      </c>
    </row>
    <row r="75" spans="1:72" x14ac:dyDescent="0.25">
      <c r="A75" t="s">
        <v>72</v>
      </c>
      <c r="B75" t="s">
        <v>1599</v>
      </c>
      <c r="C75" t="s">
        <v>74</v>
      </c>
      <c r="D75" t="s">
        <v>74</v>
      </c>
      <c r="E75" t="s">
        <v>74</v>
      </c>
      <c r="F75" t="s">
        <v>1600</v>
      </c>
      <c r="G75" t="s">
        <v>74</v>
      </c>
      <c r="H75" t="s">
        <v>74</v>
      </c>
      <c r="I75" t="s">
        <v>1601</v>
      </c>
      <c r="J75" t="s">
        <v>1602</v>
      </c>
      <c r="K75" t="s">
        <v>74</v>
      </c>
      <c r="L75" t="s">
        <v>74</v>
      </c>
      <c r="M75" t="s">
        <v>1546</v>
      </c>
      <c r="N75" t="s">
        <v>109</v>
      </c>
      <c r="O75" t="s">
        <v>74</v>
      </c>
      <c r="P75" t="s">
        <v>74</v>
      </c>
      <c r="Q75" t="s">
        <v>74</v>
      </c>
      <c r="R75" t="s">
        <v>74</v>
      </c>
      <c r="S75" t="s">
        <v>74</v>
      </c>
      <c r="T75" t="s">
        <v>1603</v>
      </c>
      <c r="U75" t="s">
        <v>1604</v>
      </c>
      <c r="V75" t="s">
        <v>1605</v>
      </c>
      <c r="W75" t="s">
        <v>1606</v>
      </c>
      <c r="X75" t="s">
        <v>74</v>
      </c>
      <c r="Y75" t="s">
        <v>1607</v>
      </c>
      <c r="Z75" t="s">
        <v>1608</v>
      </c>
      <c r="AA75" t="s">
        <v>74</v>
      </c>
      <c r="AB75" t="s">
        <v>1609</v>
      </c>
      <c r="AC75" t="s">
        <v>74</v>
      </c>
      <c r="AD75" t="s">
        <v>74</v>
      </c>
      <c r="AE75" t="s">
        <v>74</v>
      </c>
      <c r="AF75" t="s">
        <v>74</v>
      </c>
      <c r="AG75">
        <v>34</v>
      </c>
      <c r="AH75">
        <v>10</v>
      </c>
      <c r="AI75">
        <v>10</v>
      </c>
      <c r="AJ75">
        <v>0</v>
      </c>
      <c r="AK75">
        <v>7</v>
      </c>
      <c r="AL75" t="s">
        <v>1610</v>
      </c>
      <c r="AM75" t="s">
        <v>742</v>
      </c>
      <c r="AN75" t="s">
        <v>1611</v>
      </c>
      <c r="AO75" t="s">
        <v>1612</v>
      </c>
      <c r="AP75" t="s">
        <v>74</v>
      </c>
      <c r="AQ75" t="s">
        <v>74</v>
      </c>
      <c r="AR75" t="s">
        <v>1613</v>
      </c>
      <c r="AS75" t="s">
        <v>1614</v>
      </c>
      <c r="AT75" t="s">
        <v>74</v>
      </c>
      <c r="AU75">
        <v>2009</v>
      </c>
      <c r="AV75">
        <v>45</v>
      </c>
      <c r="AW75">
        <v>1</v>
      </c>
      <c r="AX75" t="s">
        <v>74</v>
      </c>
      <c r="AY75" t="s">
        <v>74</v>
      </c>
      <c r="AZ75" t="s">
        <v>74</v>
      </c>
      <c r="BA75" t="s">
        <v>74</v>
      </c>
      <c r="BB75">
        <v>61</v>
      </c>
      <c r="BC75">
        <v>88</v>
      </c>
      <c r="BD75" t="s">
        <v>74</v>
      </c>
      <c r="BE75" t="s">
        <v>74</v>
      </c>
      <c r="BF75" t="s">
        <v>74</v>
      </c>
      <c r="BG75" t="s">
        <v>74</v>
      </c>
      <c r="BH75" t="s">
        <v>74</v>
      </c>
      <c r="BI75">
        <v>28</v>
      </c>
      <c r="BJ75" t="s">
        <v>844</v>
      </c>
      <c r="BK75" t="s">
        <v>99</v>
      </c>
      <c r="BL75" t="s">
        <v>844</v>
      </c>
      <c r="BM75" t="s">
        <v>1615</v>
      </c>
      <c r="BN75" t="s">
        <v>74</v>
      </c>
      <c r="BO75" t="s">
        <v>74</v>
      </c>
      <c r="BP75" t="s">
        <v>74</v>
      </c>
      <c r="BQ75" t="s">
        <v>74</v>
      </c>
      <c r="BR75" t="s">
        <v>103</v>
      </c>
      <c r="BS75" t="s">
        <v>1616</v>
      </c>
      <c r="BT75" t="str">
        <f>HYPERLINK("https%3A%2F%2Fwww.webofscience.com%2Fwos%2Fwoscc%2Ffull-record%2FWOS:000264982800004","View Full Record in Web of Science")</f>
        <v>View Full Record in Web of Science</v>
      </c>
    </row>
    <row r="76" spans="1:72" x14ac:dyDescent="0.25">
      <c r="A76" t="s">
        <v>72</v>
      </c>
      <c r="B76" t="s">
        <v>1617</v>
      </c>
      <c r="C76" t="s">
        <v>74</v>
      </c>
      <c r="D76" t="s">
        <v>74</v>
      </c>
      <c r="E76" t="s">
        <v>74</v>
      </c>
      <c r="F76" t="s">
        <v>1618</v>
      </c>
      <c r="G76" t="s">
        <v>74</v>
      </c>
      <c r="H76" t="s">
        <v>74</v>
      </c>
      <c r="I76" t="s">
        <v>1619</v>
      </c>
      <c r="J76" t="s">
        <v>470</v>
      </c>
      <c r="K76" t="s">
        <v>74</v>
      </c>
      <c r="L76" t="s">
        <v>74</v>
      </c>
      <c r="M76" t="s">
        <v>731</v>
      </c>
      <c r="N76" t="s">
        <v>109</v>
      </c>
      <c r="O76" t="s">
        <v>74</v>
      </c>
      <c r="P76" t="s">
        <v>74</v>
      </c>
      <c r="Q76" t="s">
        <v>74</v>
      </c>
      <c r="R76" t="s">
        <v>74</v>
      </c>
      <c r="S76" t="s">
        <v>74</v>
      </c>
      <c r="T76" t="s">
        <v>1620</v>
      </c>
      <c r="U76" t="s">
        <v>74</v>
      </c>
      <c r="V76" t="s">
        <v>1621</v>
      </c>
      <c r="W76" t="s">
        <v>1622</v>
      </c>
      <c r="X76" t="s">
        <v>74</v>
      </c>
      <c r="Y76" t="s">
        <v>74</v>
      </c>
      <c r="Z76" t="s">
        <v>74</v>
      </c>
      <c r="AA76" t="s">
        <v>1623</v>
      </c>
      <c r="AB76" t="s">
        <v>1624</v>
      </c>
      <c r="AC76" t="s">
        <v>74</v>
      </c>
      <c r="AD76" t="s">
        <v>74</v>
      </c>
      <c r="AE76" t="s">
        <v>74</v>
      </c>
      <c r="AF76" t="s">
        <v>74</v>
      </c>
      <c r="AG76">
        <v>3</v>
      </c>
      <c r="AH76">
        <v>0</v>
      </c>
      <c r="AI76">
        <v>0</v>
      </c>
      <c r="AJ76">
        <v>0</v>
      </c>
      <c r="AK76">
        <v>3</v>
      </c>
      <c r="AL76" t="s">
        <v>1625</v>
      </c>
      <c r="AM76" t="s">
        <v>326</v>
      </c>
      <c r="AN76" t="s">
        <v>1626</v>
      </c>
      <c r="AO76" t="s">
        <v>483</v>
      </c>
      <c r="AP76" t="s">
        <v>74</v>
      </c>
      <c r="AQ76" t="s">
        <v>74</v>
      </c>
      <c r="AR76" t="s">
        <v>484</v>
      </c>
      <c r="AS76" t="s">
        <v>485</v>
      </c>
      <c r="AT76" t="s">
        <v>74</v>
      </c>
      <c r="AU76">
        <v>2008</v>
      </c>
      <c r="AV76">
        <v>56</v>
      </c>
      <c r="AW76">
        <v>3</v>
      </c>
      <c r="AX76" t="s">
        <v>74</v>
      </c>
      <c r="AY76" t="s">
        <v>74</v>
      </c>
      <c r="AZ76" t="s">
        <v>74</v>
      </c>
      <c r="BA76" t="s">
        <v>74</v>
      </c>
      <c r="BB76">
        <v>497</v>
      </c>
      <c r="BC76">
        <v>506</v>
      </c>
      <c r="BD76" t="s">
        <v>74</v>
      </c>
      <c r="BE76" t="s">
        <v>74</v>
      </c>
      <c r="BF76" t="s">
        <v>74</v>
      </c>
      <c r="BG76" t="s">
        <v>74</v>
      </c>
      <c r="BH76" t="s">
        <v>74</v>
      </c>
      <c r="BI76">
        <v>10</v>
      </c>
      <c r="BJ76" t="s">
        <v>487</v>
      </c>
      <c r="BK76" t="s">
        <v>488</v>
      </c>
      <c r="BL76" t="s">
        <v>487</v>
      </c>
      <c r="BM76" t="s">
        <v>1627</v>
      </c>
      <c r="BN76" t="s">
        <v>74</v>
      </c>
      <c r="BO76" t="s">
        <v>74</v>
      </c>
      <c r="BP76" t="s">
        <v>74</v>
      </c>
      <c r="BQ76" t="s">
        <v>74</v>
      </c>
      <c r="BR76" t="s">
        <v>103</v>
      </c>
      <c r="BS76" t="s">
        <v>1628</v>
      </c>
      <c r="BT76" t="str">
        <f>HYPERLINK("https%3A%2F%2Fwww.webofscience.com%2Fwos%2Fwoscc%2Ffull-record%2FWOS:000261009600005","View Full Record in Web of Science")</f>
        <v>View Full Record in Web of Science</v>
      </c>
    </row>
    <row r="77" spans="1:72" x14ac:dyDescent="0.25">
      <c r="A77" t="s">
        <v>72</v>
      </c>
      <c r="B77" t="s">
        <v>1629</v>
      </c>
      <c r="C77" t="s">
        <v>74</v>
      </c>
      <c r="D77" t="s">
        <v>74</v>
      </c>
      <c r="E77" t="s">
        <v>74</v>
      </c>
      <c r="F77" t="s">
        <v>1630</v>
      </c>
      <c r="G77" t="s">
        <v>74</v>
      </c>
      <c r="H77" t="s">
        <v>74</v>
      </c>
      <c r="I77" t="s">
        <v>1631</v>
      </c>
      <c r="J77" t="s">
        <v>1602</v>
      </c>
      <c r="K77" t="s">
        <v>74</v>
      </c>
      <c r="L77" t="s">
        <v>74</v>
      </c>
      <c r="M77" t="s">
        <v>1546</v>
      </c>
      <c r="N77" t="s">
        <v>109</v>
      </c>
      <c r="O77" t="s">
        <v>74</v>
      </c>
      <c r="P77" t="s">
        <v>74</v>
      </c>
      <c r="Q77" t="s">
        <v>74</v>
      </c>
      <c r="R77" t="s">
        <v>74</v>
      </c>
      <c r="S77" t="s">
        <v>74</v>
      </c>
      <c r="T77" t="s">
        <v>1632</v>
      </c>
      <c r="U77" t="s">
        <v>1633</v>
      </c>
      <c r="V77" t="s">
        <v>1634</v>
      </c>
      <c r="W77" t="s">
        <v>1635</v>
      </c>
      <c r="X77" t="s">
        <v>1636</v>
      </c>
      <c r="Y77" t="s">
        <v>1637</v>
      </c>
      <c r="Z77" t="s">
        <v>1638</v>
      </c>
      <c r="AA77" t="s">
        <v>1639</v>
      </c>
      <c r="AB77" t="s">
        <v>1640</v>
      </c>
      <c r="AC77" t="s">
        <v>74</v>
      </c>
      <c r="AD77" t="s">
        <v>74</v>
      </c>
      <c r="AE77" t="s">
        <v>74</v>
      </c>
      <c r="AF77" t="s">
        <v>74</v>
      </c>
      <c r="AG77">
        <v>42</v>
      </c>
      <c r="AH77">
        <v>10</v>
      </c>
      <c r="AI77">
        <v>10</v>
      </c>
      <c r="AJ77">
        <v>0</v>
      </c>
      <c r="AK77">
        <v>13</v>
      </c>
      <c r="AL77" t="s">
        <v>1610</v>
      </c>
      <c r="AM77" t="s">
        <v>742</v>
      </c>
      <c r="AN77" t="s">
        <v>1611</v>
      </c>
      <c r="AO77" t="s">
        <v>1612</v>
      </c>
      <c r="AP77" t="s">
        <v>74</v>
      </c>
      <c r="AQ77" t="s">
        <v>74</v>
      </c>
      <c r="AR77" t="s">
        <v>1613</v>
      </c>
      <c r="AS77" t="s">
        <v>1614</v>
      </c>
      <c r="AT77" t="s">
        <v>175</v>
      </c>
      <c r="AU77">
        <v>2007</v>
      </c>
      <c r="AV77">
        <v>43</v>
      </c>
      <c r="AW77">
        <v>4</v>
      </c>
      <c r="AX77" t="s">
        <v>74</v>
      </c>
      <c r="AY77" t="s">
        <v>74</v>
      </c>
      <c r="AZ77" t="s">
        <v>74</v>
      </c>
      <c r="BA77" t="s">
        <v>74</v>
      </c>
      <c r="BB77">
        <v>747</v>
      </c>
      <c r="BC77">
        <v>774</v>
      </c>
      <c r="BD77" t="s">
        <v>74</v>
      </c>
      <c r="BE77" t="s">
        <v>74</v>
      </c>
      <c r="BF77" t="s">
        <v>74</v>
      </c>
      <c r="BG77" t="s">
        <v>74</v>
      </c>
      <c r="BH77" t="s">
        <v>74</v>
      </c>
      <c r="BI77">
        <v>28</v>
      </c>
      <c r="BJ77" t="s">
        <v>844</v>
      </c>
      <c r="BK77" t="s">
        <v>99</v>
      </c>
      <c r="BL77" t="s">
        <v>844</v>
      </c>
      <c r="BM77" t="s">
        <v>1641</v>
      </c>
      <c r="BN77" t="s">
        <v>74</v>
      </c>
      <c r="BO77" t="s">
        <v>74</v>
      </c>
      <c r="BP77" t="s">
        <v>74</v>
      </c>
      <c r="BQ77" t="s">
        <v>74</v>
      </c>
      <c r="BR77" t="s">
        <v>103</v>
      </c>
      <c r="BS77" t="s">
        <v>1642</v>
      </c>
      <c r="BT77" t="str">
        <f>HYPERLINK("https%3A%2F%2Fwww.webofscience.com%2Fwos%2Fwoscc%2Ffull-record%2FWOS:000249933200005","View Full Record in Web of Science")</f>
        <v>View Full Record in Web of Science</v>
      </c>
    </row>
    <row r="78" spans="1:72" x14ac:dyDescent="0.25">
      <c r="A78" t="s">
        <v>72</v>
      </c>
      <c r="B78" t="s">
        <v>1643</v>
      </c>
      <c r="C78" t="s">
        <v>74</v>
      </c>
      <c r="D78" t="s">
        <v>74</v>
      </c>
      <c r="E78" t="s">
        <v>74</v>
      </c>
      <c r="F78" t="s">
        <v>1644</v>
      </c>
      <c r="G78" t="s">
        <v>74</v>
      </c>
      <c r="H78" t="s">
        <v>74</v>
      </c>
      <c r="I78" t="s">
        <v>1645</v>
      </c>
      <c r="J78" t="s">
        <v>827</v>
      </c>
      <c r="K78" t="s">
        <v>74</v>
      </c>
      <c r="L78" t="s">
        <v>74</v>
      </c>
      <c r="M78" t="s">
        <v>78</v>
      </c>
      <c r="N78" t="s">
        <v>109</v>
      </c>
      <c r="O78" t="s">
        <v>74</v>
      </c>
      <c r="P78" t="s">
        <v>74</v>
      </c>
      <c r="Q78" t="s">
        <v>74</v>
      </c>
      <c r="R78" t="s">
        <v>74</v>
      </c>
      <c r="S78" t="s">
        <v>74</v>
      </c>
      <c r="T78" t="s">
        <v>1646</v>
      </c>
      <c r="U78" t="s">
        <v>74</v>
      </c>
      <c r="V78" t="s">
        <v>1647</v>
      </c>
      <c r="W78" t="s">
        <v>1648</v>
      </c>
      <c r="X78" t="s">
        <v>681</v>
      </c>
      <c r="Y78" t="s">
        <v>1649</v>
      </c>
      <c r="Z78" t="s">
        <v>1650</v>
      </c>
      <c r="AA78" t="s">
        <v>1651</v>
      </c>
      <c r="AB78" t="s">
        <v>1652</v>
      </c>
      <c r="AC78" t="s">
        <v>74</v>
      </c>
      <c r="AD78" t="s">
        <v>74</v>
      </c>
      <c r="AE78" t="s">
        <v>74</v>
      </c>
      <c r="AF78" t="s">
        <v>74</v>
      </c>
      <c r="AG78">
        <v>4</v>
      </c>
      <c r="AH78">
        <v>3</v>
      </c>
      <c r="AI78">
        <v>3</v>
      </c>
      <c r="AJ78">
        <v>0</v>
      </c>
      <c r="AK78">
        <v>11</v>
      </c>
      <c r="AL78" t="s">
        <v>1625</v>
      </c>
      <c r="AM78" t="s">
        <v>326</v>
      </c>
      <c r="AN78" t="s">
        <v>1626</v>
      </c>
      <c r="AO78" t="s">
        <v>839</v>
      </c>
      <c r="AP78" t="s">
        <v>74</v>
      </c>
      <c r="AQ78" t="s">
        <v>74</v>
      </c>
      <c r="AR78" t="s">
        <v>827</v>
      </c>
      <c r="AS78" t="s">
        <v>842</v>
      </c>
      <c r="AT78" t="s">
        <v>1465</v>
      </c>
      <c r="AU78">
        <v>2007</v>
      </c>
      <c r="AV78">
        <v>39</v>
      </c>
      <c r="AW78">
        <v>3</v>
      </c>
      <c r="AX78" t="s">
        <v>74</v>
      </c>
      <c r="AY78" t="s">
        <v>74</v>
      </c>
      <c r="AZ78" t="s">
        <v>74</v>
      </c>
      <c r="BA78" t="s">
        <v>74</v>
      </c>
      <c r="BB78">
        <v>191</v>
      </c>
      <c r="BC78">
        <v>213</v>
      </c>
      <c r="BD78" t="s">
        <v>74</v>
      </c>
      <c r="BE78" t="s">
        <v>74</v>
      </c>
      <c r="BF78" t="s">
        <v>74</v>
      </c>
      <c r="BG78" t="s">
        <v>74</v>
      </c>
      <c r="BH78" t="s">
        <v>74</v>
      </c>
      <c r="BI78">
        <v>23</v>
      </c>
      <c r="BJ78" t="s">
        <v>844</v>
      </c>
      <c r="BK78" t="s">
        <v>99</v>
      </c>
      <c r="BL78" t="s">
        <v>844</v>
      </c>
      <c r="BM78" t="s">
        <v>1653</v>
      </c>
      <c r="BN78" t="s">
        <v>74</v>
      </c>
      <c r="BO78" t="s">
        <v>74</v>
      </c>
      <c r="BP78" t="s">
        <v>74</v>
      </c>
      <c r="BQ78" t="s">
        <v>74</v>
      </c>
      <c r="BR78" t="s">
        <v>103</v>
      </c>
      <c r="BS78" t="s">
        <v>1654</v>
      </c>
      <c r="BT78" t="str">
        <f>HYPERLINK("https%3A%2F%2Fwww.webofscience.com%2Fwos%2Fwoscc%2Ffull-record%2FWOS:000260348800001","View Full Record in Web of Science")</f>
        <v>View Full Record in Web of Science</v>
      </c>
    </row>
    <row r="79" spans="1:72" x14ac:dyDescent="0.25">
      <c r="A79" t="s">
        <v>72</v>
      </c>
      <c r="B79" t="s">
        <v>1655</v>
      </c>
      <c r="C79" t="s">
        <v>74</v>
      </c>
      <c r="D79" t="s">
        <v>74</v>
      </c>
      <c r="E79" t="s">
        <v>74</v>
      </c>
      <c r="F79" t="s">
        <v>1656</v>
      </c>
      <c r="G79" t="s">
        <v>74</v>
      </c>
      <c r="H79" t="s">
        <v>74</v>
      </c>
      <c r="I79" t="s">
        <v>1657</v>
      </c>
      <c r="J79" t="s">
        <v>470</v>
      </c>
      <c r="K79" t="s">
        <v>74</v>
      </c>
      <c r="L79" t="s">
        <v>74</v>
      </c>
      <c r="M79" t="s">
        <v>731</v>
      </c>
      <c r="N79" t="s">
        <v>109</v>
      </c>
      <c r="O79" t="s">
        <v>74</v>
      </c>
      <c r="P79" t="s">
        <v>74</v>
      </c>
      <c r="Q79" t="s">
        <v>74</v>
      </c>
      <c r="R79" t="s">
        <v>74</v>
      </c>
      <c r="S79" t="s">
        <v>74</v>
      </c>
      <c r="T79" t="s">
        <v>1658</v>
      </c>
      <c r="U79" t="s">
        <v>74</v>
      </c>
      <c r="V79" t="s">
        <v>1659</v>
      </c>
      <c r="W79" t="s">
        <v>1660</v>
      </c>
      <c r="X79" t="s">
        <v>681</v>
      </c>
      <c r="Y79" t="s">
        <v>1661</v>
      </c>
      <c r="Z79" t="s">
        <v>74</v>
      </c>
      <c r="AA79" t="s">
        <v>1662</v>
      </c>
      <c r="AB79" t="s">
        <v>1663</v>
      </c>
      <c r="AC79" t="s">
        <v>74</v>
      </c>
      <c r="AD79" t="s">
        <v>74</v>
      </c>
      <c r="AE79" t="s">
        <v>74</v>
      </c>
      <c r="AF79" t="s">
        <v>74</v>
      </c>
      <c r="AG79">
        <v>17</v>
      </c>
      <c r="AH79">
        <v>0</v>
      </c>
      <c r="AI79">
        <v>0</v>
      </c>
      <c r="AJ79">
        <v>0</v>
      </c>
      <c r="AK79">
        <v>0</v>
      </c>
      <c r="AL79" t="s">
        <v>1625</v>
      </c>
      <c r="AM79" t="s">
        <v>326</v>
      </c>
      <c r="AN79" t="s">
        <v>1626</v>
      </c>
      <c r="AO79" t="s">
        <v>483</v>
      </c>
      <c r="AP79" t="s">
        <v>74</v>
      </c>
      <c r="AQ79" t="s">
        <v>74</v>
      </c>
      <c r="AR79" t="s">
        <v>484</v>
      </c>
      <c r="AS79" t="s">
        <v>485</v>
      </c>
      <c r="AT79" t="s">
        <v>74</v>
      </c>
      <c r="AU79">
        <v>2007</v>
      </c>
      <c r="AV79">
        <v>55</v>
      </c>
      <c r="AW79">
        <v>1</v>
      </c>
      <c r="AX79" t="s">
        <v>74</v>
      </c>
      <c r="AY79" t="s">
        <v>74</v>
      </c>
      <c r="AZ79" t="s">
        <v>74</v>
      </c>
      <c r="BA79" t="s">
        <v>74</v>
      </c>
      <c r="BB79">
        <v>69</v>
      </c>
      <c r="BC79">
        <v>74</v>
      </c>
      <c r="BD79" t="s">
        <v>74</v>
      </c>
      <c r="BE79" t="s">
        <v>74</v>
      </c>
      <c r="BF79" t="s">
        <v>74</v>
      </c>
      <c r="BG79" t="s">
        <v>74</v>
      </c>
      <c r="BH79" t="s">
        <v>74</v>
      </c>
      <c r="BI79">
        <v>6</v>
      </c>
      <c r="BJ79" t="s">
        <v>487</v>
      </c>
      <c r="BK79" t="s">
        <v>488</v>
      </c>
      <c r="BL79" t="s">
        <v>487</v>
      </c>
      <c r="BM79" t="s">
        <v>1664</v>
      </c>
      <c r="BN79" t="s">
        <v>74</v>
      </c>
      <c r="BO79" t="s">
        <v>74</v>
      </c>
      <c r="BP79" t="s">
        <v>74</v>
      </c>
      <c r="BQ79" t="s">
        <v>74</v>
      </c>
      <c r="BR79" t="s">
        <v>103</v>
      </c>
      <c r="BS79" t="s">
        <v>1665</v>
      </c>
      <c r="BT79" t="str">
        <f>HYPERLINK("https%3A%2F%2Fwww.webofscience.com%2Fwos%2Fwoscc%2Ffull-record%2FWOS:000245856600007","View Full Record in Web of Science")</f>
        <v>View Full Record in Web of Science</v>
      </c>
    </row>
    <row r="80" spans="1:72" x14ac:dyDescent="0.25">
      <c r="A80" t="s">
        <v>72</v>
      </c>
      <c r="B80" t="s">
        <v>1666</v>
      </c>
      <c r="C80" t="s">
        <v>74</v>
      </c>
      <c r="D80" t="s">
        <v>74</v>
      </c>
      <c r="E80" t="s">
        <v>74</v>
      </c>
      <c r="F80" t="s">
        <v>1667</v>
      </c>
      <c r="G80" t="s">
        <v>74</v>
      </c>
      <c r="H80" t="s">
        <v>74</v>
      </c>
      <c r="I80" t="s">
        <v>1668</v>
      </c>
      <c r="J80" t="s">
        <v>1584</v>
      </c>
      <c r="K80" t="s">
        <v>74</v>
      </c>
      <c r="L80" t="s">
        <v>74</v>
      </c>
      <c r="M80" t="s">
        <v>78</v>
      </c>
      <c r="N80" t="s">
        <v>109</v>
      </c>
      <c r="O80" t="s">
        <v>74</v>
      </c>
      <c r="P80" t="s">
        <v>74</v>
      </c>
      <c r="Q80" t="s">
        <v>74</v>
      </c>
      <c r="R80" t="s">
        <v>74</v>
      </c>
      <c r="S80" t="s">
        <v>74</v>
      </c>
      <c r="T80" t="s">
        <v>1669</v>
      </c>
      <c r="U80" t="s">
        <v>74</v>
      </c>
      <c r="V80" t="s">
        <v>1670</v>
      </c>
      <c r="W80" t="s">
        <v>1671</v>
      </c>
      <c r="X80" t="s">
        <v>84</v>
      </c>
      <c r="Y80" t="s">
        <v>1672</v>
      </c>
      <c r="Z80" t="s">
        <v>1673</v>
      </c>
      <c r="AA80" t="s">
        <v>74</v>
      </c>
      <c r="AB80" t="s">
        <v>74</v>
      </c>
      <c r="AC80" t="s">
        <v>74</v>
      </c>
      <c r="AD80" t="s">
        <v>74</v>
      </c>
      <c r="AE80" t="s">
        <v>74</v>
      </c>
      <c r="AF80" t="s">
        <v>74</v>
      </c>
      <c r="AG80">
        <v>16</v>
      </c>
      <c r="AH80">
        <v>0</v>
      </c>
      <c r="AI80">
        <v>0</v>
      </c>
      <c r="AJ80">
        <v>1</v>
      </c>
      <c r="AK80">
        <v>19</v>
      </c>
      <c r="AL80" t="s">
        <v>1590</v>
      </c>
      <c r="AM80" t="s">
        <v>1591</v>
      </c>
      <c r="AN80" t="s">
        <v>1592</v>
      </c>
      <c r="AO80" t="s">
        <v>1593</v>
      </c>
      <c r="AP80" t="s">
        <v>74</v>
      </c>
      <c r="AQ80" t="s">
        <v>74</v>
      </c>
      <c r="AR80" t="s">
        <v>1594</v>
      </c>
      <c r="AS80" t="s">
        <v>1595</v>
      </c>
      <c r="AT80" t="s">
        <v>74</v>
      </c>
      <c r="AU80">
        <v>2007</v>
      </c>
      <c r="AV80">
        <v>12</v>
      </c>
      <c r="AW80">
        <v>2</v>
      </c>
      <c r="AX80" t="s">
        <v>74</v>
      </c>
      <c r="AY80" t="s">
        <v>74</v>
      </c>
      <c r="AZ80" t="s">
        <v>74</v>
      </c>
      <c r="BA80" t="s">
        <v>74</v>
      </c>
      <c r="BB80">
        <v>63</v>
      </c>
      <c r="BC80">
        <v>71</v>
      </c>
      <c r="BD80" t="s">
        <v>74</v>
      </c>
      <c r="BE80" t="s">
        <v>74</v>
      </c>
      <c r="BF80" t="s">
        <v>74</v>
      </c>
      <c r="BG80" t="s">
        <v>74</v>
      </c>
      <c r="BH80" t="s">
        <v>74</v>
      </c>
      <c r="BI80">
        <v>9</v>
      </c>
      <c r="BJ80" t="s">
        <v>130</v>
      </c>
      <c r="BK80" t="s">
        <v>99</v>
      </c>
      <c r="BL80" t="s">
        <v>130</v>
      </c>
      <c r="BM80" t="s">
        <v>1674</v>
      </c>
      <c r="BN80" t="s">
        <v>74</v>
      </c>
      <c r="BO80" t="s">
        <v>74</v>
      </c>
      <c r="BP80" t="s">
        <v>74</v>
      </c>
      <c r="BQ80" t="s">
        <v>74</v>
      </c>
      <c r="BR80" t="s">
        <v>103</v>
      </c>
      <c r="BS80" t="s">
        <v>1675</v>
      </c>
      <c r="BT80" t="str">
        <f>HYPERLINK("https%3A%2F%2Fwww.webofscience.com%2Fwos%2Fwoscc%2Ffull-record%2FWOS:000253852100007","View Full Record in Web of Science")</f>
        <v>View Full Record in Web of Science</v>
      </c>
    </row>
    <row r="81" spans="1:72" x14ac:dyDescent="0.25">
      <c r="A81" t="s">
        <v>72</v>
      </c>
      <c r="B81" t="s">
        <v>1676</v>
      </c>
      <c r="C81" t="s">
        <v>74</v>
      </c>
      <c r="D81" t="s">
        <v>74</v>
      </c>
      <c r="E81" t="s">
        <v>74</v>
      </c>
      <c r="F81" t="s">
        <v>1676</v>
      </c>
      <c r="G81" t="s">
        <v>74</v>
      </c>
      <c r="H81" t="s">
        <v>74</v>
      </c>
      <c r="I81" t="s">
        <v>1677</v>
      </c>
      <c r="J81" t="s">
        <v>827</v>
      </c>
      <c r="K81" t="s">
        <v>74</v>
      </c>
      <c r="L81" t="s">
        <v>74</v>
      </c>
      <c r="M81" t="s">
        <v>731</v>
      </c>
      <c r="N81" t="s">
        <v>109</v>
      </c>
      <c r="O81" t="s">
        <v>74</v>
      </c>
      <c r="P81" t="s">
        <v>74</v>
      </c>
      <c r="Q81" t="s">
        <v>74</v>
      </c>
      <c r="R81" t="s">
        <v>74</v>
      </c>
      <c r="S81" t="s">
        <v>74</v>
      </c>
      <c r="T81" t="s">
        <v>74</v>
      </c>
      <c r="U81" t="s">
        <v>74</v>
      </c>
      <c r="V81" t="s">
        <v>1678</v>
      </c>
      <c r="W81" t="s">
        <v>1679</v>
      </c>
      <c r="X81" t="s">
        <v>681</v>
      </c>
      <c r="Y81" t="s">
        <v>1680</v>
      </c>
      <c r="Z81" t="s">
        <v>1681</v>
      </c>
      <c r="AA81" t="s">
        <v>1682</v>
      </c>
      <c r="AB81" t="s">
        <v>1683</v>
      </c>
      <c r="AC81" t="s">
        <v>74</v>
      </c>
      <c r="AD81" t="s">
        <v>74</v>
      </c>
      <c r="AE81" t="s">
        <v>74</v>
      </c>
      <c r="AF81" t="s">
        <v>74</v>
      </c>
      <c r="AG81">
        <v>16</v>
      </c>
      <c r="AH81">
        <v>8</v>
      </c>
      <c r="AI81">
        <v>8</v>
      </c>
      <c r="AJ81">
        <v>0</v>
      </c>
      <c r="AK81">
        <v>9</v>
      </c>
      <c r="AL81" t="s">
        <v>837</v>
      </c>
      <c r="AM81" t="s">
        <v>326</v>
      </c>
      <c r="AN81" t="s">
        <v>838</v>
      </c>
      <c r="AO81" t="s">
        <v>839</v>
      </c>
      <c r="AP81" t="s">
        <v>840</v>
      </c>
      <c r="AQ81" t="s">
        <v>74</v>
      </c>
      <c r="AR81" t="s">
        <v>841</v>
      </c>
      <c r="AS81" t="s">
        <v>842</v>
      </c>
      <c r="AT81" t="s">
        <v>74</v>
      </c>
      <c r="AU81">
        <v>2005</v>
      </c>
      <c r="AV81">
        <v>37</v>
      </c>
      <c r="AW81">
        <v>5</v>
      </c>
      <c r="AX81" t="s">
        <v>74</v>
      </c>
      <c r="AY81" t="s">
        <v>74</v>
      </c>
      <c r="AZ81" t="s">
        <v>74</v>
      </c>
      <c r="BA81" t="s">
        <v>74</v>
      </c>
      <c r="BB81">
        <v>449</v>
      </c>
      <c r="BC81">
        <v>474</v>
      </c>
      <c r="BD81" t="s">
        <v>74</v>
      </c>
      <c r="BE81" t="s">
        <v>74</v>
      </c>
      <c r="BF81" t="s">
        <v>74</v>
      </c>
      <c r="BG81" t="s">
        <v>74</v>
      </c>
      <c r="BH81" t="s">
        <v>74</v>
      </c>
      <c r="BI81">
        <v>26</v>
      </c>
      <c r="BJ81" t="s">
        <v>844</v>
      </c>
      <c r="BK81" t="s">
        <v>99</v>
      </c>
      <c r="BL81" t="s">
        <v>844</v>
      </c>
      <c r="BM81" t="s">
        <v>1684</v>
      </c>
      <c r="BN81" t="s">
        <v>74</v>
      </c>
      <c r="BO81" t="s">
        <v>74</v>
      </c>
      <c r="BP81" t="s">
        <v>74</v>
      </c>
      <c r="BQ81" t="s">
        <v>74</v>
      </c>
      <c r="BR81" t="s">
        <v>103</v>
      </c>
      <c r="BS81" t="s">
        <v>1685</v>
      </c>
      <c r="BT81" t="str">
        <f>HYPERLINK("https%3A%2F%2Fwww.webofscience.com%2Fwos%2Fwoscc%2Ffull-record%2FWOS:000232986300003","View Full Record in Web of Science")</f>
        <v>View Full Record in Web of Science</v>
      </c>
    </row>
    <row r="82" spans="1:72" x14ac:dyDescent="0.25">
      <c r="A82" t="s">
        <v>72</v>
      </c>
      <c r="B82" t="s">
        <v>1686</v>
      </c>
      <c r="C82" t="s">
        <v>74</v>
      </c>
      <c r="D82" t="s">
        <v>74</v>
      </c>
      <c r="E82" t="s">
        <v>74</v>
      </c>
      <c r="F82" t="s">
        <v>1686</v>
      </c>
      <c r="G82" t="s">
        <v>74</v>
      </c>
      <c r="H82" t="s">
        <v>74</v>
      </c>
      <c r="I82" t="s">
        <v>1687</v>
      </c>
      <c r="J82" t="s">
        <v>1602</v>
      </c>
      <c r="K82" t="s">
        <v>74</v>
      </c>
      <c r="L82" t="s">
        <v>74</v>
      </c>
      <c r="M82" t="s">
        <v>1546</v>
      </c>
      <c r="N82" t="s">
        <v>109</v>
      </c>
      <c r="O82" t="s">
        <v>74</v>
      </c>
      <c r="P82" t="s">
        <v>74</v>
      </c>
      <c r="Q82" t="s">
        <v>74</v>
      </c>
      <c r="R82" t="s">
        <v>74</v>
      </c>
      <c r="S82" t="s">
        <v>74</v>
      </c>
      <c r="T82" t="s">
        <v>74</v>
      </c>
      <c r="U82" t="s">
        <v>1688</v>
      </c>
      <c r="V82" t="s">
        <v>1689</v>
      </c>
      <c r="W82" t="s">
        <v>74</v>
      </c>
      <c r="X82" t="s">
        <v>74</v>
      </c>
      <c r="Y82" t="s">
        <v>1690</v>
      </c>
      <c r="Z82" t="s">
        <v>1691</v>
      </c>
      <c r="AA82" t="s">
        <v>74</v>
      </c>
      <c r="AB82" t="s">
        <v>74</v>
      </c>
      <c r="AC82" t="s">
        <v>74</v>
      </c>
      <c r="AD82" t="s">
        <v>74</v>
      </c>
      <c r="AE82" t="s">
        <v>74</v>
      </c>
      <c r="AF82" t="s">
        <v>74</v>
      </c>
      <c r="AG82">
        <v>13</v>
      </c>
      <c r="AH82">
        <v>4</v>
      </c>
      <c r="AI82">
        <v>4</v>
      </c>
      <c r="AJ82">
        <v>0</v>
      </c>
      <c r="AK82">
        <v>0</v>
      </c>
      <c r="AL82" t="s">
        <v>1692</v>
      </c>
      <c r="AM82" t="s">
        <v>742</v>
      </c>
      <c r="AN82" t="s">
        <v>1693</v>
      </c>
      <c r="AO82" t="s">
        <v>1612</v>
      </c>
      <c r="AP82" t="s">
        <v>1694</v>
      </c>
      <c r="AQ82" t="s">
        <v>74</v>
      </c>
      <c r="AR82" t="s">
        <v>1613</v>
      </c>
      <c r="AS82" t="s">
        <v>1614</v>
      </c>
      <c r="AT82" t="s">
        <v>354</v>
      </c>
      <c r="AU82">
        <v>2004</v>
      </c>
      <c r="AV82">
        <v>40</v>
      </c>
      <c r="AW82">
        <v>5</v>
      </c>
      <c r="AX82" t="s">
        <v>74</v>
      </c>
      <c r="AY82" t="s">
        <v>74</v>
      </c>
      <c r="AZ82" t="s">
        <v>74</v>
      </c>
      <c r="BA82" t="s">
        <v>74</v>
      </c>
      <c r="BB82">
        <v>643</v>
      </c>
      <c r="BC82">
        <v>650</v>
      </c>
      <c r="BD82" t="s">
        <v>74</v>
      </c>
      <c r="BE82" t="s">
        <v>74</v>
      </c>
      <c r="BF82" t="s">
        <v>74</v>
      </c>
      <c r="BG82" t="s">
        <v>74</v>
      </c>
      <c r="BH82" t="s">
        <v>74</v>
      </c>
      <c r="BI82">
        <v>8</v>
      </c>
      <c r="BJ82" t="s">
        <v>844</v>
      </c>
      <c r="BK82" t="s">
        <v>99</v>
      </c>
      <c r="BL82" t="s">
        <v>844</v>
      </c>
      <c r="BM82" t="s">
        <v>1695</v>
      </c>
      <c r="BN82" t="s">
        <v>74</v>
      </c>
      <c r="BO82" t="s">
        <v>74</v>
      </c>
      <c r="BP82" t="s">
        <v>74</v>
      </c>
      <c r="BQ82" t="s">
        <v>74</v>
      </c>
      <c r="BR82" t="s">
        <v>103</v>
      </c>
      <c r="BS82" t="s">
        <v>1696</v>
      </c>
      <c r="BT82" t="str">
        <f>HYPERLINK("https%3A%2F%2Fwww.webofscience.com%2Fwos%2Fwoscc%2Ffull-record%2FWOS:000225654200007","View Full Record in Web of Science")</f>
        <v>View Full Record in Web of Science</v>
      </c>
    </row>
    <row r="83" spans="1:72" x14ac:dyDescent="0.25">
      <c r="A83" t="s">
        <v>72</v>
      </c>
      <c r="B83" t="s">
        <v>1697</v>
      </c>
      <c r="C83" t="s">
        <v>74</v>
      </c>
      <c r="D83" t="s">
        <v>74</v>
      </c>
      <c r="E83" t="s">
        <v>74</v>
      </c>
      <c r="F83" t="s">
        <v>1697</v>
      </c>
      <c r="G83" t="s">
        <v>74</v>
      </c>
      <c r="H83" t="s">
        <v>74</v>
      </c>
      <c r="I83" t="s">
        <v>1698</v>
      </c>
      <c r="J83" t="s">
        <v>1699</v>
      </c>
      <c r="K83" t="s">
        <v>74</v>
      </c>
      <c r="L83" t="s">
        <v>74</v>
      </c>
      <c r="M83" t="s">
        <v>78</v>
      </c>
      <c r="N83" t="s">
        <v>109</v>
      </c>
      <c r="O83" t="s">
        <v>74</v>
      </c>
      <c r="P83" t="s">
        <v>74</v>
      </c>
      <c r="Q83" t="s">
        <v>74</v>
      </c>
      <c r="R83" t="s">
        <v>74</v>
      </c>
      <c r="S83" t="s">
        <v>74</v>
      </c>
      <c r="T83" t="s">
        <v>1700</v>
      </c>
      <c r="U83" t="s">
        <v>74</v>
      </c>
      <c r="V83" t="s">
        <v>1701</v>
      </c>
      <c r="W83" t="s">
        <v>1702</v>
      </c>
      <c r="X83" t="s">
        <v>1703</v>
      </c>
      <c r="Y83" t="s">
        <v>1704</v>
      </c>
      <c r="Z83" t="s">
        <v>1705</v>
      </c>
      <c r="AA83" t="s">
        <v>74</v>
      </c>
      <c r="AB83" t="s">
        <v>74</v>
      </c>
      <c r="AC83" t="s">
        <v>74</v>
      </c>
      <c r="AD83" t="s">
        <v>74</v>
      </c>
      <c r="AE83" t="s">
        <v>74</v>
      </c>
      <c r="AF83" t="s">
        <v>74</v>
      </c>
      <c r="AG83">
        <v>20</v>
      </c>
      <c r="AH83">
        <v>9</v>
      </c>
      <c r="AI83">
        <v>9</v>
      </c>
      <c r="AJ83">
        <v>1</v>
      </c>
      <c r="AK83">
        <v>8</v>
      </c>
      <c r="AL83" t="s">
        <v>923</v>
      </c>
      <c r="AM83" t="s">
        <v>147</v>
      </c>
      <c r="AN83" t="s">
        <v>924</v>
      </c>
      <c r="AO83" t="s">
        <v>1706</v>
      </c>
      <c r="AP83" t="s">
        <v>74</v>
      </c>
      <c r="AQ83" t="s">
        <v>74</v>
      </c>
      <c r="AR83" t="s">
        <v>1707</v>
      </c>
      <c r="AS83" t="s">
        <v>1708</v>
      </c>
      <c r="AT83" t="s">
        <v>369</v>
      </c>
      <c r="AU83">
        <v>2004</v>
      </c>
      <c r="AV83">
        <v>11</v>
      </c>
      <c r="AW83">
        <v>2</v>
      </c>
      <c r="AX83" t="s">
        <v>74</v>
      </c>
      <c r="AY83" t="s">
        <v>74</v>
      </c>
      <c r="AZ83" t="s">
        <v>74</v>
      </c>
      <c r="BA83" t="s">
        <v>74</v>
      </c>
      <c r="BB83">
        <v>207</v>
      </c>
      <c r="BC83">
        <v>226</v>
      </c>
      <c r="BD83" t="s">
        <v>74</v>
      </c>
      <c r="BE83" t="s">
        <v>1709</v>
      </c>
      <c r="BF83" t="str">
        <f>HYPERLINK("http://dx.doi.org/10.1177/0907568204043057","http://dx.doi.org/10.1177/0907568204043057")</f>
        <v>http://dx.doi.org/10.1177/0907568204043057</v>
      </c>
      <c r="BG83" t="s">
        <v>74</v>
      </c>
      <c r="BH83" t="s">
        <v>74</v>
      </c>
      <c r="BI83">
        <v>20</v>
      </c>
      <c r="BJ83" t="s">
        <v>397</v>
      </c>
      <c r="BK83" t="s">
        <v>99</v>
      </c>
      <c r="BL83" t="s">
        <v>398</v>
      </c>
      <c r="BM83" t="s">
        <v>1710</v>
      </c>
      <c r="BN83" t="s">
        <v>74</v>
      </c>
      <c r="BO83" t="s">
        <v>74</v>
      </c>
      <c r="BP83" t="s">
        <v>74</v>
      </c>
      <c r="BQ83" t="s">
        <v>74</v>
      </c>
      <c r="BR83" t="s">
        <v>103</v>
      </c>
      <c r="BS83" t="s">
        <v>1711</v>
      </c>
      <c r="BT83" t="str">
        <f>HYPERLINK("https%3A%2F%2Fwww.webofscience.com%2Fwos%2Fwoscc%2Ffull-record%2FWOS:000221896400006","View Full Record in Web of Science")</f>
        <v>View Full Record in Web of Science</v>
      </c>
    </row>
    <row r="84" spans="1:72" x14ac:dyDescent="0.25">
      <c r="A84" t="s">
        <v>72</v>
      </c>
      <c r="B84" t="s">
        <v>1712</v>
      </c>
      <c r="C84" t="s">
        <v>74</v>
      </c>
      <c r="D84" t="s">
        <v>74</v>
      </c>
      <c r="E84" t="s">
        <v>74</v>
      </c>
      <c r="F84" t="s">
        <v>1712</v>
      </c>
      <c r="G84" t="s">
        <v>74</v>
      </c>
      <c r="H84" t="s">
        <v>74</v>
      </c>
      <c r="I84" t="s">
        <v>1713</v>
      </c>
      <c r="J84" t="s">
        <v>470</v>
      </c>
      <c r="K84" t="s">
        <v>74</v>
      </c>
      <c r="L84" t="s">
        <v>74</v>
      </c>
      <c r="M84" t="s">
        <v>731</v>
      </c>
      <c r="N84" t="s">
        <v>109</v>
      </c>
      <c r="O84" t="s">
        <v>74</v>
      </c>
      <c r="P84" t="s">
        <v>74</v>
      </c>
      <c r="Q84" t="s">
        <v>74</v>
      </c>
      <c r="R84" t="s">
        <v>74</v>
      </c>
      <c r="S84" t="s">
        <v>74</v>
      </c>
      <c r="T84" t="s">
        <v>1714</v>
      </c>
      <c r="U84" t="s">
        <v>74</v>
      </c>
      <c r="V84" t="s">
        <v>1715</v>
      </c>
      <c r="W84" t="s">
        <v>74</v>
      </c>
      <c r="X84" t="s">
        <v>74</v>
      </c>
      <c r="Y84" t="s">
        <v>74</v>
      </c>
      <c r="Z84" t="s">
        <v>74</v>
      </c>
      <c r="AA84" t="s">
        <v>74</v>
      </c>
      <c r="AB84" t="s">
        <v>74</v>
      </c>
      <c r="AC84" t="s">
        <v>74</v>
      </c>
      <c r="AD84" t="s">
        <v>74</v>
      </c>
      <c r="AE84" t="s">
        <v>74</v>
      </c>
      <c r="AF84" t="s">
        <v>74</v>
      </c>
      <c r="AG84">
        <v>7</v>
      </c>
      <c r="AH84">
        <v>1</v>
      </c>
      <c r="AI84">
        <v>1</v>
      </c>
      <c r="AJ84">
        <v>0</v>
      </c>
      <c r="AK84">
        <v>0</v>
      </c>
      <c r="AL84" t="s">
        <v>1625</v>
      </c>
      <c r="AM84" t="s">
        <v>326</v>
      </c>
      <c r="AN84" t="s">
        <v>1626</v>
      </c>
      <c r="AO84" t="s">
        <v>483</v>
      </c>
      <c r="AP84" t="s">
        <v>74</v>
      </c>
      <c r="AQ84" t="s">
        <v>74</v>
      </c>
      <c r="AR84" t="s">
        <v>484</v>
      </c>
      <c r="AS84" t="s">
        <v>485</v>
      </c>
      <c r="AT84" t="s">
        <v>74</v>
      </c>
      <c r="AU84">
        <v>2003</v>
      </c>
      <c r="AV84">
        <v>51</v>
      </c>
      <c r="AW84">
        <v>1</v>
      </c>
      <c r="AX84" t="s">
        <v>74</v>
      </c>
      <c r="AY84" t="s">
        <v>74</v>
      </c>
      <c r="AZ84" t="s">
        <v>74</v>
      </c>
      <c r="BA84" t="s">
        <v>74</v>
      </c>
      <c r="BB84">
        <v>41</v>
      </c>
      <c r="BC84">
        <v>62</v>
      </c>
      <c r="BD84" t="s">
        <v>74</v>
      </c>
      <c r="BE84" t="s">
        <v>74</v>
      </c>
      <c r="BF84" t="s">
        <v>74</v>
      </c>
      <c r="BG84" t="s">
        <v>74</v>
      </c>
      <c r="BH84" t="s">
        <v>74</v>
      </c>
      <c r="BI84">
        <v>22</v>
      </c>
      <c r="BJ84" t="s">
        <v>487</v>
      </c>
      <c r="BK84" t="s">
        <v>488</v>
      </c>
      <c r="BL84" t="s">
        <v>487</v>
      </c>
      <c r="BM84" t="s">
        <v>1716</v>
      </c>
      <c r="BN84" t="s">
        <v>74</v>
      </c>
      <c r="BO84" t="s">
        <v>74</v>
      </c>
      <c r="BP84" t="s">
        <v>74</v>
      </c>
      <c r="BQ84" t="s">
        <v>74</v>
      </c>
      <c r="BR84" t="s">
        <v>103</v>
      </c>
      <c r="BS84" t="s">
        <v>1717</v>
      </c>
      <c r="BT84" t="str">
        <f>HYPERLINK("https%3A%2F%2Fwww.webofscience.com%2Fwos%2Fwoscc%2Ffull-record%2FWOS:000183060500003","View Full Record in Web of Science")</f>
        <v>View Full Record in Web of Science</v>
      </c>
    </row>
    <row r="85" spans="1:72" x14ac:dyDescent="0.25">
      <c r="A85" t="s">
        <v>72</v>
      </c>
      <c r="B85" t="s">
        <v>1718</v>
      </c>
      <c r="C85" t="s">
        <v>74</v>
      </c>
      <c r="D85" t="s">
        <v>74</v>
      </c>
      <c r="E85" t="s">
        <v>74</v>
      </c>
      <c r="F85" t="s">
        <v>1718</v>
      </c>
      <c r="G85" t="s">
        <v>74</v>
      </c>
      <c r="H85" t="s">
        <v>74</v>
      </c>
      <c r="I85" t="s">
        <v>1719</v>
      </c>
      <c r="J85" t="s">
        <v>827</v>
      </c>
      <c r="K85" t="s">
        <v>74</v>
      </c>
      <c r="L85" t="s">
        <v>74</v>
      </c>
      <c r="M85" t="s">
        <v>731</v>
      </c>
      <c r="N85" t="s">
        <v>109</v>
      </c>
      <c r="O85" t="s">
        <v>74</v>
      </c>
      <c r="P85" t="s">
        <v>74</v>
      </c>
      <c r="Q85" t="s">
        <v>74</v>
      </c>
      <c r="R85" t="s">
        <v>74</v>
      </c>
      <c r="S85" t="s">
        <v>74</v>
      </c>
      <c r="T85" t="s">
        <v>74</v>
      </c>
      <c r="U85" t="s">
        <v>74</v>
      </c>
      <c r="V85" t="s">
        <v>1720</v>
      </c>
      <c r="W85" t="s">
        <v>1721</v>
      </c>
      <c r="X85" t="s">
        <v>681</v>
      </c>
      <c r="Y85" t="s">
        <v>74</v>
      </c>
      <c r="Z85" t="s">
        <v>1722</v>
      </c>
      <c r="AA85" t="s">
        <v>74</v>
      </c>
      <c r="AB85" t="s">
        <v>74</v>
      </c>
      <c r="AC85" t="s">
        <v>74</v>
      </c>
      <c r="AD85" t="s">
        <v>74</v>
      </c>
      <c r="AE85" t="s">
        <v>74</v>
      </c>
      <c r="AF85" t="s">
        <v>74</v>
      </c>
      <c r="AG85">
        <v>20</v>
      </c>
      <c r="AH85">
        <v>1</v>
      </c>
      <c r="AI85">
        <v>1</v>
      </c>
      <c r="AJ85">
        <v>0</v>
      </c>
      <c r="AK85">
        <v>3</v>
      </c>
      <c r="AL85" t="s">
        <v>837</v>
      </c>
      <c r="AM85" t="s">
        <v>326</v>
      </c>
      <c r="AN85" t="s">
        <v>838</v>
      </c>
      <c r="AO85" t="s">
        <v>839</v>
      </c>
      <c r="AP85" t="s">
        <v>840</v>
      </c>
      <c r="AQ85" t="s">
        <v>74</v>
      </c>
      <c r="AR85" t="s">
        <v>841</v>
      </c>
      <c r="AS85" t="s">
        <v>842</v>
      </c>
      <c r="AT85" t="s">
        <v>74</v>
      </c>
      <c r="AU85">
        <v>2002</v>
      </c>
      <c r="AV85">
        <v>34</v>
      </c>
      <c r="AW85">
        <v>1</v>
      </c>
      <c r="AX85" t="s">
        <v>74</v>
      </c>
      <c r="AY85" t="s">
        <v>74</v>
      </c>
      <c r="AZ85" t="s">
        <v>74</v>
      </c>
      <c r="BA85" t="s">
        <v>74</v>
      </c>
      <c r="BB85">
        <v>59</v>
      </c>
      <c r="BC85">
        <v>64</v>
      </c>
      <c r="BD85" t="s">
        <v>74</v>
      </c>
      <c r="BE85" t="s">
        <v>74</v>
      </c>
      <c r="BF85" t="s">
        <v>74</v>
      </c>
      <c r="BG85" t="s">
        <v>74</v>
      </c>
      <c r="BH85" t="s">
        <v>74</v>
      </c>
      <c r="BI85">
        <v>6</v>
      </c>
      <c r="BJ85" t="s">
        <v>844</v>
      </c>
      <c r="BK85" t="s">
        <v>99</v>
      </c>
      <c r="BL85" t="s">
        <v>844</v>
      </c>
      <c r="BM85" t="s">
        <v>1723</v>
      </c>
      <c r="BN85" t="s">
        <v>74</v>
      </c>
      <c r="BO85" t="s">
        <v>74</v>
      </c>
      <c r="BP85" t="s">
        <v>74</v>
      </c>
      <c r="BQ85" t="s">
        <v>74</v>
      </c>
      <c r="BR85" t="s">
        <v>103</v>
      </c>
      <c r="BS85" t="s">
        <v>1724</v>
      </c>
      <c r="BT85" t="str">
        <f>HYPERLINK("https%3A%2F%2Fwww.webofscience.com%2Fwos%2Fwoscc%2Ffull-record%2FWOS:000173819600005","View Full Record in Web of Science")</f>
        <v>View Full Record in Web of Science</v>
      </c>
    </row>
    <row r="86" spans="1:72" x14ac:dyDescent="0.25">
      <c r="A86" t="s">
        <v>72</v>
      </c>
      <c r="B86" t="s">
        <v>1725</v>
      </c>
      <c r="C86" t="s">
        <v>74</v>
      </c>
      <c r="D86" t="s">
        <v>74</v>
      </c>
      <c r="E86" t="s">
        <v>74</v>
      </c>
      <c r="F86" t="s">
        <v>1725</v>
      </c>
      <c r="G86" t="s">
        <v>74</v>
      </c>
      <c r="H86" t="s">
        <v>74</v>
      </c>
      <c r="I86" t="s">
        <v>1726</v>
      </c>
      <c r="J86" t="s">
        <v>1727</v>
      </c>
      <c r="K86" t="s">
        <v>74</v>
      </c>
      <c r="L86" t="s">
        <v>74</v>
      </c>
      <c r="M86" t="s">
        <v>78</v>
      </c>
      <c r="N86" t="s">
        <v>109</v>
      </c>
      <c r="O86" t="s">
        <v>74</v>
      </c>
      <c r="P86" t="s">
        <v>74</v>
      </c>
      <c r="Q86" t="s">
        <v>74</v>
      </c>
      <c r="R86" t="s">
        <v>74</v>
      </c>
      <c r="S86" t="s">
        <v>74</v>
      </c>
      <c r="T86" t="s">
        <v>74</v>
      </c>
      <c r="U86" t="s">
        <v>74</v>
      </c>
      <c r="V86" t="s">
        <v>1728</v>
      </c>
      <c r="W86" t="s">
        <v>1729</v>
      </c>
      <c r="X86" t="s">
        <v>343</v>
      </c>
      <c r="Y86" t="s">
        <v>1730</v>
      </c>
      <c r="Z86" t="s">
        <v>74</v>
      </c>
      <c r="AA86" t="s">
        <v>74</v>
      </c>
      <c r="AB86" t="s">
        <v>74</v>
      </c>
      <c r="AC86" t="s">
        <v>74</v>
      </c>
      <c r="AD86" t="s">
        <v>74</v>
      </c>
      <c r="AE86" t="s">
        <v>74</v>
      </c>
      <c r="AF86" t="s">
        <v>74</v>
      </c>
      <c r="AG86">
        <v>7</v>
      </c>
      <c r="AH86">
        <v>1</v>
      </c>
      <c r="AI86">
        <v>1</v>
      </c>
      <c r="AJ86">
        <v>0</v>
      </c>
      <c r="AK86">
        <v>6</v>
      </c>
      <c r="AL86" t="s">
        <v>1731</v>
      </c>
      <c r="AM86" t="s">
        <v>1732</v>
      </c>
      <c r="AN86" t="s">
        <v>1733</v>
      </c>
      <c r="AO86" t="s">
        <v>1734</v>
      </c>
      <c r="AP86" t="s">
        <v>74</v>
      </c>
      <c r="AQ86" t="s">
        <v>74</v>
      </c>
      <c r="AR86" t="s">
        <v>1735</v>
      </c>
      <c r="AS86" t="s">
        <v>1736</v>
      </c>
      <c r="AT86" t="s">
        <v>74</v>
      </c>
      <c r="AU86">
        <v>2001</v>
      </c>
      <c r="AV86">
        <v>43</v>
      </c>
      <c r="AW86" t="s">
        <v>1737</v>
      </c>
      <c r="AX86" t="s">
        <v>74</v>
      </c>
      <c r="AY86" t="s">
        <v>74</v>
      </c>
      <c r="AZ86" t="s">
        <v>74</v>
      </c>
      <c r="BA86" t="s">
        <v>74</v>
      </c>
      <c r="BB86">
        <v>153</v>
      </c>
      <c r="BC86">
        <v>169</v>
      </c>
      <c r="BD86" t="s">
        <v>74</v>
      </c>
      <c r="BE86" t="s">
        <v>74</v>
      </c>
      <c r="BF86" t="s">
        <v>74</v>
      </c>
      <c r="BG86" t="s">
        <v>74</v>
      </c>
      <c r="BH86" t="s">
        <v>74</v>
      </c>
      <c r="BI86">
        <v>17</v>
      </c>
      <c r="BJ86" t="s">
        <v>1738</v>
      </c>
      <c r="BK86" t="s">
        <v>488</v>
      </c>
      <c r="BL86" t="s">
        <v>1738</v>
      </c>
      <c r="BM86" t="s">
        <v>1739</v>
      </c>
      <c r="BN86" t="s">
        <v>74</v>
      </c>
      <c r="BO86" t="s">
        <v>74</v>
      </c>
      <c r="BP86" t="s">
        <v>74</v>
      </c>
      <c r="BQ86" t="s">
        <v>74</v>
      </c>
      <c r="BR86" t="s">
        <v>103</v>
      </c>
      <c r="BS86" t="s">
        <v>1740</v>
      </c>
      <c r="BT86" t="str">
        <f>HYPERLINK("https%3A%2F%2Fwww.webofscience.com%2Fwos%2Fwoscc%2Ffull-record%2FWOS:000175530000011","View Full Record in Web of Science")</f>
        <v>View Full Record in Web of Science</v>
      </c>
    </row>
    <row r="87" spans="1:72" x14ac:dyDescent="0.25">
      <c r="A87" t="s">
        <v>72</v>
      </c>
      <c r="B87" t="s">
        <v>1718</v>
      </c>
      <c r="C87" t="s">
        <v>74</v>
      </c>
      <c r="D87" t="s">
        <v>74</v>
      </c>
      <c r="E87" t="s">
        <v>74</v>
      </c>
      <c r="F87" t="s">
        <v>1718</v>
      </c>
      <c r="G87" t="s">
        <v>74</v>
      </c>
      <c r="H87" t="s">
        <v>74</v>
      </c>
      <c r="I87" t="s">
        <v>1741</v>
      </c>
      <c r="J87" t="s">
        <v>827</v>
      </c>
      <c r="K87" t="s">
        <v>74</v>
      </c>
      <c r="L87" t="s">
        <v>74</v>
      </c>
      <c r="M87" t="s">
        <v>731</v>
      </c>
      <c r="N87" t="s">
        <v>109</v>
      </c>
      <c r="O87" t="s">
        <v>74</v>
      </c>
      <c r="P87" t="s">
        <v>74</v>
      </c>
      <c r="Q87" t="s">
        <v>74</v>
      </c>
      <c r="R87" t="s">
        <v>74</v>
      </c>
      <c r="S87" t="s">
        <v>74</v>
      </c>
      <c r="T87" t="s">
        <v>74</v>
      </c>
      <c r="U87" t="s">
        <v>1742</v>
      </c>
      <c r="V87" t="s">
        <v>1743</v>
      </c>
      <c r="W87" t="s">
        <v>1744</v>
      </c>
      <c r="X87" t="s">
        <v>681</v>
      </c>
      <c r="Y87" t="s">
        <v>74</v>
      </c>
      <c r="Z87" t="s">
        <v>1745</v>
      </c>
      <c r="AA87" t="s">
        <v>74</v>
      </c>
      <c r="AB87" t="s">
        <v>74</v>
      </c>
      <c r="AC87" t="s">
        <v>74</v>
      </c>
      <c r="AD87" t="s">
        <v>74</v>
      </c>
      <c r="AE87" t="s">
        <v>74</v>
      </c>
      <c r="AF87" t="s">
        <v>74</v>
      </c>
      <c r="AG87">
        <v>23</v>
      </c>
      <c r="AH87">
        <v>0</v>
      </c>
      <c r="AI87">
        <v>0</v>
      </c>
      <c r="AJ87">
        <v>1</v>
      </c>
      <c r="AK87">
        <v>5</v>
      </c>
      <c r="AL87" t="s">
        <v>837</v>
      </c>
      <c r="AM87" t="s">
        <v>326</v>
      </c>
      <c r="AN87" t="s">
        <v>838</v>
      </c>
      <c r="AO87" t="s">
        <v>839</v>
      </c>
      <c r="AP87" t="s">
        <v>840</v>
      </c>
      <c r="AQ87" t="s">
        <v>74</v>
      </c>
      <c r="AR87" t="s">
        <v>841</v>
      </c>
      <c r="AS87" t="s">
        <v>842</v>
      </c>
      <c r="AT87" t="s">
        <v>74</v>
      </c>
      <c r="AU87">
        <v>2001</v>
      </c>
      <c r="AV87">
        <v>33</v>
      </c>
      <c r="AW87">
        <v>4</v>
      </c>
      <c r="AX87" t="s">
        <v>74</v>
      </c>
      <c r="AY87" t="s">
        <v>74</v>
      </c>
      <c r="AZ87" t="s">
        <v>74</v>
      </c>
      <c r="BA87" t="s">
        <v>74</v>
      </c>
      <c r="BB87">
        <v>335</v>
      </c>
      <c r="BC87">
        <v>352</v>
      </c>
      <c r="BD87" t="s">
        <v>74</v>
      </c>
      <c r="BE87" t="s">
        <v>74</v>
      </c>
      <c r="BF87" t="s">
        <v>74</v>
      </c>
      <c r="BG87" t="s">
        <v>74</v>
      </c>
      <c r="BH87" t="s">
        <v>74</v>
      </c>
      <c r="BI87">
        <v>18</v>
      </c>
      <c r="BJ87" t="s">
        <v>844</v>
      </c>
      <c r="BK87" t="s">
        <v>99</v>
      </c>
      <c r="BL87" t="s">
        <v>844</v>
      </c>
      <c r="BM87" t="s">
        <v>1746</v>
      </c>
      <c r="BN87" t="s">
        <v>74</v>
      </c>
      <c r="BO87" t="s">
        <v>74</v>
      </c>
      <c r="BP87" t="s">
        <v>74</v>
      </c>
      <c r="BQ87" t="s">
        <v>74</v>
      </c>
      <c r="BR87" t="s">
        <v>103</v>
      </c>
      <c r="BS87" t="s">
        <v>1747</v>
      </c>
      <c r="BT87" t="str">
        <f>HYPERLINK("https%3A%2F%2Fwww.webofscience.com%2Fwos%2Fwoscc%2Ffull-record%2FWOS:000170383700001","View Full Record in Web of Science")</f>
        <v>View Full Record in Web of Science</v>
      </c>
    </row>
    <row r="88" spans="1:72" x14ac:dyDescent="0.25">
      <c r="A88" t="s">
        <v>72</v>
      </c>
      <c r="B88" t="s">
        <v>1748</v>
      </c>
      <c r="C88" t="s">
        <v>74</v>
      </c>
      <c r="D88" t="s">
        <v>74</v>
      </c>
      <c r="E88" t="s">
        <v>74</v>
      </c>
      <c r="F88" t="s">
        <v>1748</v>
      </c>
      <c r="G88" t="s">
        <v>74</v>
      </c>
      <c r="H88" t="s">
        <v>74</v>
      </c>
      <c r="I88" t="s">
        <v>1749</v>
      </c>
      <c r="J88" t="s">
        <v>1750</v>
      </c>
      <c r="K88" t="s">
        <v>74</v>
      </c>
      <c r="L88" t="s">
        <v>74</v>
      </c>
      <c r="M88" t="s">
        <v>78</v>
      </c>
      <c r="N88" t="s">
        <v>109</v>
      </c>
      <c r="O88" t="s">
        <v>74</v>
      </c>
      <c r="P88" t="s">
        <v>74</v>
      </c>
      <c r="Q88" t="s">
        <v>74</v>
      </c>
      <c r="R88" t="s">
        <v>74</v>
      </c>
      <c r="S88" t="s">
        <v>74</v>
      </c>
      <c r="T88" t="s">
        <v>74</v>
      </c>
      <c r="U88" t="s">
        <v>1751</v>
      </c>
      <c r="V88" t="s">
        <v>1752</v>
      </c>
      <c r="W88" t="s">
        <v>1753</v>
      </c>
      <c r="X88" t="s">
        <v>1754</v>
      </c>
      <c r="Y88" t="s">
        <v>1755</v>
      </c>
      <c r="Z88" t="s">
        <v>74</v>
      </c>
      <c r="AA88" t="s">
        <v>1756</v>
      </c>
      <c r="AB88" t="s">
        <v>1757</v>
      </c>
      <c r="AC88" t="s">
        <v>74</v>
      </c>
      <c r="AD88" t="s">
        <v>74</v>
      </c>
      <c r="AE88" t="s">
        <v>74</v>
      </c>
      <c r="AF88" t="s">
        <v>74</v>
      </c>
      <c r="AG88">
        <v>54</v>
      </c>
      <c r="AH88">
        <v>59</v>
      </c>
      <c r="AI88">
        <v>60</v>
      </c>
      <c r="AJ88">
        <v>0</v>
      </c>
      <c r="AK88">
        <v>14</v>
      </c>
      <c r="AL88" t="s">
        <v>1758</v>
      </c>
      <c r="AM88" t="s">
        <v>1759</v>
      </c>
      <c r="AN88" t="s">
        <v>1760</v>
      </c>
      <c r="AO88" t="s">
        <v>1761</v>
      </c>
      <c r="AP88" t="s">
        <v>74</v>
      </c>
      <c r="AQ88" t="s">
        <v>74</v>
      </c>
      <c r="AR88" t="s">
        <v>1762</v>
      </c>
      <c r="AS88" t="s">
        <v>1763</v>
      </c>
      <c r="AT88" t="s">
        <v>614</v>
      </c>
      <c r="AU88">
        <v>2000</v>
      </c>
      <c r="AV88">
        <v>29</v>
      </c>
      <c r="AW88">
        <v>1</v>
      </c>
      <c r="AX88" t="s">
        <v>74</v>
      </c>
      <c r="AY88" t="s">
        <v>74</v>
      </c>
      <c r="AZ88" t="s">
        <v>74</v>
      </c>
      <c r="BA88" t="s">
        <v>74</v>
      </c>
      <c r="BB88">
        <v>92</v>
      </c>
      <c r="BC88">
        <v>122</v>
      </c>
      <c r="BD88" t="s">
        <v>74</v>
      </c>
      <c r="BE88" t="s">
        <v>1764</v>
      </c>
      <c r="BF88" t="str">
        <f>HYPERLINK("http://dx.doi.org/10.1006/ssre.1999.0655","http://dx.doi.org/10.1006/ssre.1999.0655")</f>
        <v>http://dx.doi.org/10.1006/ssre.1999.0655</v>
      </c>
      <c r="BG88" t="s">
        <v>74</v>
      </c>
      <c r="BH88" t="s">
        <v>74</v>
      </c>
      <c r="BI88">
        <v>31</v>
      </c>
      <c r="BJ88" t="s">
        <v>844</v>
      </c>
      <c r="BK88" t="s">
        <v>99</v>
      </c>
      <c r="BL88" t="s">
        <v>844</v>
      </c>
      <c r="BM88" t="s">
        <v>1765</v>
      </c>
      <c r="BN88" t="s">
        <v>74</v>
      </c>
      <c r="BO88" t="s">
        <v>74</v>
      </c>
      <c r="BP88" t="s">
        <v>74</v>
      </c>
      <c r="BQ88" t="s">
        <v>74</v>
      </c>
      <c r="BR88" t="s">
        <v>103</v>
      </c>
      <c r="BS88" t="s">
        <v>1766</v>
      </c>
      <c r="BT88" t="str">
        <f>HYPERLINK("https%3A%2F%2Fwww.webofscience.com%2Fwos%2Fwoscc%2Ffull-record%2FWOS:000085452600005","View Full Record in Web of Science")</f>
        <v>View Full Record in Web of Science</v>
      </c>
    </row>
    <row r="89" spans="1:72" x14ac:dyDescent="0.25">
      <c r="A89" t="s">
        <v>72</v>
      </c>
      <c r="B89" t="s">
        <v>1767</v>
      </c>
      <c r="C89" t="s">
        <v>74</v>
      </c>
      <c r="D89" t="s">
        <v>74</v>
      </c>
      <c r="E89" t="s">
        <v>74</v>
      </c>
      <c r="F89" t="s">
        <v>1767</v>
      </c>
      <c r="G89" t="s">
        <v>74</v>
      </c>
      <c r="H89" t="s">
        <v>74</v>
      </c>
      <c r="I89" t="s">
        <v>1768</v>
      </c>
      <c r="J89" t="s">
        <v>1769</v>
      </c>
      <c r="K89" t="s">
        <v>74</v>
      </c>
      <c r="L89" t="s">
        <v>74</v>
      </c>
      <c r="M89" t="s">
        <v>78</v>
      </c>
      <c r="N89" t="s">
        <v>109</v>
      </c>
      <c r="O89" t="s">
        <v>74</v>
      </c>
      <c r="P89" t="s">
        <v>74</v>
      </c>
      <c r="Q89" t="s">
        <v>74</v>
      </c>
      <c r="R89" t="s">
        <v>74</v>
      </c>
      <c r="S89" t="s">
        <v>74</v>
      </c>
      <c r="T89" t="s">
        <v>1770</v>
      </c>
      <c r="U89" t="s">
        <v>74</v>
      </c>
      <c r="V89" t="s">
        <v>1771</v>
      </c>
      <c r="W89" t="s">
        <v>1772</v>
      </c>
      <c r="X89" t="s">
        <v>681</v>
      </c>
      <c r="Y89" t="s">
        <v>1773</v>
      </c>
      <c r="Z89" t="s">
        <v>74</v>
      </c>
      <c r="AA89" t="s">
        <v>74</v>
      </c>
      <c r="AB89" t="s">
        <v>74</v>
      </c>
      <c r="AC89" t="s">
        <v>74</v>
      </c>
      <c r="AD89" t="s">
        <v>74</v>
      </c>
      <c r="AE89" t="s">
        <v>74</v>
      </c>
      <c r="AF89" t="s">
        <v>74</v>
      </c>
      <c r="AG89">
        <v>22</v>
      </c>
      <c r="AH89">
        <v>0</v>
      </c>
      <c r="AI89">
        <v>0</v>
      </c>
      <c r="AJ89">
        <v>0</v>
      </c>
      <c r="AK89">
        <v>1</v>
      </c>
      <c r="AL89" t="s">
        <v>1774</v>
      </c>
      <c r="AM89" t="s">
        <v>326</v>
      </c>
      <c r="AN89" t="s">
        <v>1775</v>
      </c>
      <c r="AO89" t="s">
        <v>1776</v>
      </c>
      <c r="AP89" t="s">
        <v>74</v>
      </c>
      <c r="AQ89" t="s">
        <v>74</v>
      </c>
      <c r="AR89" t="s">
        <v>1777</v>
      </c>
      <c r="AS89" t="s">
        <v>1778</v>
      </c>
      <c r="AT89" t="s">
        <v>74</v>
      </c>
      <c r="AU89">
        <v>2000</v>
      </c>
      <c r="AV89">
        <v>42</v>
      </c>
      <c r="AW89" t="s">
        <v>1779</v>
      </c>
      <c r="AX89" t="s">
        <v>74</v>
      </c>
      <c r="AY89" t="s">
        <v>74</v>
      </c>
      <c r="AZ89" t="s">
        <v>74</v>
      </c>
      <c r="BA89" t="s">
        <v>74</v>
      </c>
      <c r="BB89">
        <v>147</v>
      </c>
      <c r="BC89">
        <v>155</v>
      </c>
      <c r="BD89" t="s">
        <v>74</v>
      </c>
      <c r="BE89" t="s">
        <v>74</v>
      </c>
      <c r="BF89" t="s">
        <v>74</v>
      </c>
      <c r="BG89" t="s">
        <v>74</v>
      </c>
      <c r="BH89" t="s">
        <v>74</v>
      </c>
      <c r="BI89">
        <v>9</v>
      </c>
      <c r="BJ89" t="s">
        <v>154</v>
      </c>
      <c r="BK89" t="s">
        <v>99</v>
      </c>
      <c r="BL89" t="s">
        <v>155</v>
      </c>
      <c r="BM89" t="s">
        <v>1780</v>
      </c>
      <c r="BN89" t="s">
        <v>74</v>
      </c>
      <c r="BO89" t="s">
        <v>74</v>
      </c>
      <c r="BP89" t="s">
        <v>74</v>
      </c>
      <c r="BQ89" t="s">
        <v>74</v>
      </c>
      <c r="BR89" t="s">
        <v>103</v>
      </c>
      <c r="BS89" t="s">
        <v>1781</v>
      </c>
      <c r="BT89" t="str">
        <f>HYPERLINK("https%3A%2F%2Fwww.webofscience.com%2Fwos%2Fwoscc%2Ffull-record%2FWOS:000088516700016","View Full Record in Web of Science")</f>
        <v>View Full Record in Web of Science</v>
      </c>
    </row>
    <row r="90" spans="1:72" x14ac:dyDescent="0.25">
      <c r="A90" t="s">
        <v>72</v>
      </c>
      <c r="B90" t="s">
        <v>1782</v>
      </c>
      <c r="C90" t="s">
        <v>74</v>
      </c>
      <c r="D90" t="s">
        <v>74</v>
      </c>
      <c r="E90" t="s">
        <v>74</v>
      </c>
      <c r="F90" t="s">
        <v>1782</v>
      </c>
      <c r="G90" t="s">
        <v>74</v>
      </c>
      <c r="H90" t="s">
        <v>74</v>
      </c>
      <c r="I90" t="s">
        <v>1783</v>
      </c>
      <c r="J90" t="s">
        <v>1784</v>
      </c>
      <c r="K90" t="s">
        <v>74</v>
      </c>
      <c r="L90" t="s">
        <v>74</v>
      </c>
      <c r="M90" t="s">
        <v>731</v>
      </c>
      <c r="N90" t="s">
        <v>109</v>
      </c>
      <c r="O90" t="s">
        <v>74</v>
      </c>
      <c r="P90" t="s">
        <v>74</v>
      </c>
      <c r="Q90" t="s">
        <v>74</v>
      </c>
      <c r="R90" t="s">
        <v>74</v>
      </c>
      <c r="S90" t="s">
        <v>74</v>
      </c>
      <c r="T90" t="s">
        <v>74</v>
      </c>
      <c r="U90" t="s">
        <v>74</v>
      </c>
      <c r="V90" t="s">
        <v>1785</v>
      </c>
      <c r="W90" t="s">
        <v>1786</v>
      </c>
      <c r="X90" t="s">
        <v>681</v>
      </c>
      <c r="Y90" t="s">
        <v>1787</v>
      </c>
      <c r="Z90" t="s">
        <v>74</v>
      </c>
      <c r="AA90" t="s">
        <v>74</v>
      </c>
      <c r="AB90" t="s">
        <v>74</v>
      </c>
      <c r="AC90" t="s">
        <v>74</v>
      </c>
      <c r="AD90" t="s">
        <v>74</v>
      </c>
      <c r="AE90" t="s">
        <v>74</v>
      </c>
      <c r="AF90" t="s">
        <v>74</v>
      </c>
      <c r="AG90">
        <v>18</v>
      </c>
      <c r="AH90">
        <v>1</v>
      </c>
      <c r="AI90">
        <v>1</v>
      </c>
      <c r="AJ90">
        <v>2</v>
      </c>
      <c r="AK90">
        <v>37</v>
      </c>
      <c r="AL90" t="s">
        <v>1788</v>
      </c>
      <c r="AM90" t="s">
        <v>326</v>
      </c>
      <c r="AN90" t="s">
        <v>1789</v>
      </c>
      <c r="AO90" t="s">
        <v>1790</v>
      </c>
      <c r="AP90" t="s">
        <v>74</v>
      </c>
      <c r="AQ90" t="s">
        <v>74</v>
      </c>
      <c r="AR90" t="s">
        <v>1791</v>
      </c>
      <c r="AS90" t="s">
        <v>1792</v>
      </c>
      <c r="AT90" t="s">
        <v>74</v>
      </c>
      <c r="AU90">
        <v>1998</v>
      </c>
      <c r="AV90">
        <v>46</v>
      </c>
      <c r="AW90">
        <v>4</v>
      </c>
      <c r="AX90" t="s">
        <v>74</v>
      </c>
      <c r="AY90" t="s">
        <v>74</v>
      </c>
      <c r="AZ90" t="s">
        <v>74</v>
      </c>
      <c r="BA90" t="s">
        <v>74</v>
      </c>
      <c r="BB90">
        <v>574</v>
      </c>
      <c r="BC90">
        <v>592</v>
      </c>
      <c r="BD90" t="s">
        <v>74</v>
      </c>
      <c r="BE90" t="s">
        <v>74</v>
      </c>
      <c r="BF90" t="s">
        <v>74</v>
      </c>
      <c r="BG90" t="s">
        <v>74</v>
      </c>
      <c r="BH90" t="s">
        <v>74</v>
      </c>
      <c r="BI90">
        <v>19</v>
      </c>
      <c r="BJ90" t="s">
        <v>616</v>
      </c>
      <c r="BK90" t="s">
        <v>99</v>
      </c>
      <c r="BL90" t="s">
        <v>531</v>
      </c>
      <c r="BM90" t="s">
        <v>1793</v>
      </c>
      <c r="BN90" t="s">
        <v>74</v>
      </c>
      <c r="BO90" t="s">
        <v>74</v>
      </c>
      <c r="BP90" t="s">
        <v>74</v>
      </c>
      <c r="BQ90" t="s">
        <v>74</v>
      </c>
      <c r="BR90" t="s">
        <v>103</v>
      </c>
      <c r="BS90" t="s">
        <v>1794</v>
      </c>
      <c r="BT90" t="str">
        <f>HYPERLINK("https%3A%2F%2Fwww.webofscience.com%2Fwos%2Fwoscc%2Ffull-record%2FWOS:000077353800007","View Full Record in Web of Science")</f>
        <v>View Full Record in Web of Science</v>
      </c>
    </row>
    <row r="91" spans="1:72" x14ac:dyDescent="0.25">
      <c r="A91" t="s">
        <v>72</v>
      </c>
      <c r="B91" t="s">
        <v>1795</v>
      </c>
      <c r="C91" t="s">
        <v>74</v>
      </c>
      <c r="D91" t="s">
        <v>74</v>
      </c>
      <c r="E91" t="s">
        <v>74</v>
      </c>
      <c r="F91" t="s">
        <v>1795</v>
      </c>
      <c r="G91" t="s">
        <v>74</v>
      </c>
      <c r="H91" t="s">
        <v>74</v>
      </c>
      <c r="I91" t="s">
        <v>1796</v>
      </c>
      <c r="J91" t="s">
        <v>1769</v>
      </c>
      <c r="K91" t="s">
        <v>74</v>
      </c>
      <c r="L91" t="s">
        <v>74</v>
      </c>
      <c r="M91" t="s">
        <v>78</v>
      </c>
      <c r="N91" t="s">
        <v>109</v>
      </c>
      <c r="O91" t="s">
        <v>74</v>
      </c>
      <c r="P91" t="s">
        <v>74</v>
      </c>
      <c r="Q91" t="s">
        <v>74</v>
      </c>
      <c r="R91" t="s">
        <v>74</v>
      </c>
      <c r="S91" t="s">
        <v>74</v>
      </c>
      <c r="T91" t="s">
        <v>1797</v>
      </c>
      <c r="U91" t="s">
        <v>1798</v>
      </c>
      <c r="V91" t="s">
        <v>1799</v>
      </c>
      <c r="W91" t="s">
        <v>74</v>
      </c>
      <c r="X91" t="s">
        <v>74</v>
      </c>
      <c r="Y91" t="s">
        <v>1800</v>
      </c>
      <c r="Z91" t="s">
        <v>74</v>
      </c>
      <c r="AA91" t="s">
        <v>74</v>
      </c>
      <c r="AB91" t="s">
        <v>74</v>
      </c>
      <c r="AC91" t="s">
        <v>74</v>
      </c>
      <c r="AD91" t="s">
        <v>74</v>
      </c>
      <c r="AE91" t="s">
        <v>74</v>
      </c>
      <c r="AF91" t="s">
        <v>74</v>
      </c>
      <c r="AG91">
        <v>21</v>
      </c>
      <c r="AH91">
        <v>3</v>
      </c>
      <c r="AI91">
        <v>3</v>
      </c>
      <c r="AJ91">
        <v>0</v>
      </c>
      <c r="AK91">
        <v>2</v>
      </c>
      <c r="AL91" t="s">
        <v>1774</v>
      </c>
      <c r="AM91" t="s">
        <v>326</v>
      </c>
      <c r="AN91" t="s">
        <v>1801</v>
      </c>
      <c r="AO91" t="s">
        <v>1776</v>
      </c>
      <c r="AP91" t="s">
        <v>74</v>
      </c>
      <c r="AQ91" t="s">
        <v>74</v>
      </c>
      <c r="AR91" t="s">
        <v>1777</v>
      </c>
      <c r="AS91" t="s">
        <v>1778</v>
      </c>
      <c r="AT91" t="s">
        <v>74</v>
      </c>
      <c r="AU91">
        <v>1997</v>
      </c>
      <c r="AV91">
        <v>39</v>
      </c>
      <c r="AW91">
        <v>3</v>
      </c>
      <c r="AX91" t="s">
        <v>74</v>
      </c>
      <c r="AY91" t="s">
        <v>74</v>
      </c>
      <c r="AZ91" t="s">
        <v>74</v>
      </c>
      <c r="BA91" t="s">
        <v>74</v>
      </c>
      <c r="BB91">
        <v>247</v>
      </c>
      <c r="BC91">
        <v>255</v>
      </c>
      <c r="BD91" t="s">
        <v>74</v>
      </c>
      <c r="BE91" t="s">
        <v>74</v>
      </c>
      <c r="BF91" t="s">
        <v>74</v>
      </c>
      <c r="BG91" t="s">
        <v>74</v>
      </c>
      <c r="BH91" t="s">
        <v>74</v>
      </c>
      <c r="BI91">
        <v>9</v>
      </c>
      <c r="BJ91" t="s">
        <v>154</v>
      </c>
      <c r="BK91" t="s">
        <v>99</v>
      </c>
      <c r="BL91" t="s">
        <v>155</v>
      </c>
      <c r="BM91" t="s">
        <v>1802</v>
      </c>
      <c r="BN91" t="s">
        <v>74</v>
      </c>
      <c r="BO91" t="s">
        <v>74</v>
      </c>
      <c r="BP91" t="s">
        <v>74</v>
      </c>
      <c r="BQ91" t="s">
        <v>74</v>
      </c>
      <c r="BR91" t="s">
        <v>103</v>
      </c>
      <c r="BS91" t="s">
        <v>1803</v>
      </c>
      <c r="BT91" t="str">
        <f>HYPERLINK("https%3A%2F%2Fwww.webofscience.com%2Fwos%2Fwoscc%2Ffull-record%2FWOS:A1997YF63500008","View Full Record in Web of Science")</f>
        <v>View Full Record in Web of Science</v>
      </c>
    </row>
    <row r="92" spans="1:72" x14ac:dyDescent="0.25">
      <c r="A92" t="s">
        <v>72</v>
      </c>
      <c r="B92" t="s">
        <v>1804</v>
      </c>
      <c r="C92" t="s">
        <v>74</v>
      </c>
      <c r="D92" t="s">
        <v>74</v>
      </c>
      <c r="E92" t="s">
        <v>74</v>
      </c>
      <c r="F92" t="s">
        <v>1804</v>
      </c>
      <c r="G92" t="s">
        <v>74</v>
      </c>
      <c r="H92" t="s">
        <v>74</v>
      </c>
      <c r="I92" t="s">
        <v>1805</v>
      </c>
      <c r="J92" t="s">
        <v>827</v>
      </c>
      <c r="K92" t="s">
        <v>74</v>
      </c>
      <c r="L92" t="s">
        <v>74</v>
      </c>
      <c r="M92" t="s">
        <v>731</v>
      </c>
      <c r="N92" t="s">
        <v>109</v>
      </c>
      <c r="O92" t="s">
        <v>74</v>
      </c>
      <c r="P92" t="s">
        <v>74</v>
      </c>
      <c r="Q92" t="s">
        <v>74</v>
      </c>
      <c r="R92" t="s">
        <v>74</v>
      </c>
      <c r="S92" t="s">
        <v>74</v>
      </c>
      <c r="T92" t="s">
        <v>74</v>
      </c>
      <c r="U92" t="s">
        <v>74</v>
      </c>
      <c r="V92" t="s">
        <v>1806</v>
      </c>
      <c r="W92" t="s">
        <v>74</v>
      </c>
      <c r="X92" t="s">
        <v>74</v>
      </c>
      <c r="Y92" t="s">
        <v>1807</v>
      </c>
      <c r="Z92" t="s">
        <v>74</v>
      </c>
      <c r="AA92" t="s">
        <v>74</v>
      </c>
      <c r="AB92" t="s">
        <v>74</v>
      </c>
      <c r="AC92" t="s">
        <v>74</v>
      </c>
      <c r="AD92" t="s">
        <v>74</v>
      </c>
      <c r="AE92" t="s">
        <v>74</v>
      </c>
      <c r="AF92" t="s">
        <v>74</v>
      </c>
      <c r="AG92">
        <v>21</v>
      </c>
      <c r="AH92">
        <v>0</v>
      </c>
      <c r="AI92">
        <v>0</v>
      </c>
      <c r="AJ92">
        <v>0</v>
      </c>
      <c r="AK92">
        <v>0</v>
      </c>
      <c r="AL92" t="s">
        <v>1625</v>
      </c>
      <c r="AM92" t="s">
        <v>326</v>
      </c>
      <c r="AN92" t="s">
        <v>1626</v>
      </c>
      <c r="AO92" t="s">
        <v>839</v>
      </c>
      <c r="AP92" t="s">
        <v>74</v>
      </c>
      <c r="AQ92" t="s">
        <v>74</v>
      </c>
      <c r="AR92" t="s">
        <v>827</v>
      </c>
      <c r="AS92" t="s">
        <v>842</v>
      </c>
      <c r="AT92" t="s">
        <v>74</v>
      </c>
      <c r="AU92">
        <v>1996</v>
      </c>
      <c r="AV92">
        <v>28</v>
      </c>
      <c r="AW92">
        <v>4</v>
      </c>
      <c r="AX92" t="s">
        <v>74</v>
      </c>
      <c r="AY92" t="s">
        <v>74</v>
      </c>
      <c r="AZ92" t="s">
        <v>74</v>
      </c>
      <c r="BA92" t="s">
        <v>74</v>
      </c>
      <c r="BB92">
        <v>325</v>
      </c>
      <c r="BC92">
        <v>334</v>
      </c>
      <c r="BD92" t="s">
        <v>74</v>
      </c>
      <c r="BE92" t="s">
        <v>74</v>
      </c>
      <c r="BF92" t="s">
        <v>74</v>
      </c>
      <c r="BG92" t="s">
        <v>74</v>
      </c>
      <c r="BH92" t="s">
        <v>74</v>
      </c>
      <c r="BI92">
        <v>10</v>
      </c>
      <c r="BJ92" t="s">
        <v>844</v>
      </c>
      <c r="BK92" t="s">
        <v>99</v>
      </c>
      <c r="BL92" t="s">
        <v>844</v>
      </c>
      <c r="BM92" t="s">
        <v>1808</v>
      </c>
      <c r="BN92" t="s">
        <v>74</v>
      </c>
      <c r="BO92" t="s">
        <v>74</v>
      </c>
      <c r="BP92" t="s">
        <v>74</v>
      </c>
      <c r="BQ92" t="s">
        <v>74</v>
      </c>
      <c r="BR92" t="s">
        <v>103</v>
      </c>
      <c r="BS92" t="s">
        <v>1809</v>
      </c>
      <c r="BT92" t="str">
        <f>HYPERLINK("https%3A%2F%2Fwww.webofscience.com%2Fwos%2Fwoscc%2Ffull-record%2FWOS:A1996VD48100005","View Full Record in Web of Science")</f>
        <v>View Full Record in Web of Science</v>
      </c>
    </row>
    <row r="93" spans="1:72" x14ac:dyDescent="0.25">
      <c r="A93" t="s">
        <v>72</v>
      </c>
      <c r="B93" t="s">
        <v>1810</v>
      </c>
      <c r="C93" t="s">
        <v>74</v>
      </c>
      <c r="D93" t="s">
        <v>74</v>
      </c>
      <c r="E93" t="s">
        <v>74</v>
      </c>
      <c r="F93" t="s">
        <v>1810</v>
      </c>
      <c r="G93" t="s">
        <v>74</v>
      </c>
      <c r="H93" t="s">
        <v>74</v>
      </c>
      <c r="I93" t="s">
        <v>1811</v>
      </c>
      <c r="J93" t="s">
        <v>1769</v>
      </c>
      <c r="K93" t="s">
        <v>74</v>
      </c>
      <c r="L93" t="s">
        <v>74</v>
      </c>
      <c r="M93" t="s">
        <v>78</v>
      </c>
      <c r="N93" t="s">
        <v>1812</v>
      </c>
      <c r="O93" t="s">
        <v>1813</v>
      </c>
      <c r="P93" t="s">
        <v>1814</v>
      </c>
      <c r="Q93" t="s">
        <v>1815</v>
      </c>
      <c r="R93" t="s">
        <v>74</v>
      </c>
      <c r="S93" t="s">
        <v>74</v>
      </c>
      <c r="T93" t="s">
        <v>1816</v>
      </c>
      <c r="U93" t="s">
        <v>74</v>
      </c>
      <c r="V93" t="s">
        <v>1817</v>
      </c>
      <c r="W93" t="s">
        <v>74</v>
      </c>
      <c r="X93" t="s">
        <v>74</v>
      </c>
      <c r="Y93" t="s">
        <v>1818</v>
      </c>
      <c r="Z93" t="s">
        <v>74</v>
      </c>
      <c r="AA93" t="s">
        <v>74</v>
      </c>
      <c r="AB93" t="s">
        <v>74</v>
      </c>
      <c r="AC93" t="s">
        <v>74</v>
      </c>
      <c r="AD93" t="s">
        <v>74</v>
      </c>
      <c r="AE93" t="s">
        <v>74</v>
      </c>
      <c r="AF93" t="s">
        <v>74</v>
      </c>
      <c r="AG93">
        <v>15</v>
      </c>
      <c r="AH93">
        <v>0</v>
      </c>
      <c r="AI93">
        <v>0</v>
      </c>
      <c r="AJ93">
        <v>0</v>
      </c>
      <c r="AK93">
        <v>1</v>
      </c>
      <c r="AL93" t="s">
        <v>1774</v>
      </c>
      <c r="AM93" t="s">
        <v>326</v>
      </c>
      <c r="AN93" t="s">
        <v>1801</v>
      </c>
      <c r="AO93" t="s">
        <v>1776</v>
      </c>
      <c r="AP93" t="s">
        <v>74</v>
      </c>
      <c r="AQ93" t="s">
        <v>74</v>
      </c>
      <c r="AR93" t="s">
        <v>1777</v>
      </c>
      <c r="AS93" t="s">
        <v>1778</v>
      </c>
      <c r="AT93" t="s">
        <v>74</v>
      </c>
      <c r="AU93">
        <v>1996</v>
      </c>
      <c r="AV93">
        <v>38</v>
      </c>
      <c r="AW93">
        <v>4</v>
      </c>
      <c r="AX93" t="s">
        <v>74</v>
      </c>
      <c r="AY93" t="s">
        <v>74</v>
      </c>
      <c r="AZ93" t="s">
        <v>74</v>
      </c>
      <c r="BA93" t="s">
        <v>74</v>
      </c>
      <c r="BB93">
        <v>247</v>
      </c>
      <c r="BC93">
        <v>263</v>
      </c>
      <c r="BD93" t="s">
        <v>74</v>
      </c>
      <c r="BE93" t="s">
        <v>74</v>
      </c>
      <c r="BF93" t="s">
        <v>74</v>
      </c>
      <c r="BG93" t="s">
        <v>74</v>
      </c>
      <c r="BH93" t="s">
        <v>74</v>
      </c>
      <c r="BI93">
        <v>17</v>
      </c>
      <c r="BJ93" t="s">
        <v>154</v>
      </c>
      <c r="BK93" t="s">
        <v>1819</v>
      </c>
      <c r="BL93" t="s">
        <v>155</v>
      </c>
      <c r="BM93" t="s">
        <v>1820</v>
      </c>
      <c r="BN93" t="s">
        <v>74</v>
      </c>
      <c r="BO93" t="s">
        <v>74</v>
      </c>
      <c r="BP93" t="s">
        <v>74</v>
      </c>
      <c r="BQ93" t="s">
        <v>74</v>
      </c>
      <c r="BR93" t="s">
        <v>103</v>
      </c>
      <c r="BS93" t="s">
        <v>1821</v>
      </c>
      <c r="BT93" t="str">
        <f>HYPERLINK("https%3A%2F%2Fwww.webofscience.com%2Fwos%2Fwoscc%2Ffull-record%2FWOS:A1996WM82200006","View Full Record in Web of Science")</f>
        <v>View Full Record in Web of Science</v>
      </c>
    </row>
    <row r="94" spans="1:72" x14ac:dyDescent="0.25">
      <c r="A94" t="s">
        <v>72</v>
      </c>
      <c r="B94" t="s">
        <v>1822</v>
      </c>
      <c r="C94" t="s">
        <v>74</v>
      </c>
      <c r="D94" t="s">
        <v>74</v>
      </c>
      <c r="E94" t="s">
        <v>74</v>
      </c>
      <c r="F94" t="s">
        <v>1822</v>
      </c>
      <c r="G94" t="s">
        <v>74</v>
      </c>
      <c r="H94" t="s">
        <v>74</v>
      </c>
      <c r="I94" t="s">
        <v>1823</v>
      </c>
      <c r="J94" t="s">
        <v>1784</v>
      </c>
      <c r="K94" t="s">
        <v>74</v>
      </c>
      <c r="L94" t="s">
        <v>74</v>
      </c>
      <c r="M94" t="s">
        <v>731</v>
      </c>
      <c r="N94" t="s">
        <v>109</v>
      </c>
      <c r="O94" t="s">
        <v>74</v>
      </c>
      <c r="P94" t="s">
        <v>74</v>
      </c>
      <c r="Q94" t="s">
        <v>74</v>
      </c>
      <c r="R94" t="s">
        <v>74</v>
      </c>
      <c r="S94" t="s">
        <v>74</v>
      </c>
      <c r="T94" t="s">
        <v>74</v>
      </c>
      <c r="U94" t="s">
        <v>74</v>
      </c>
      <c r="V94" t="s">
        <v>1824</v>
      </c>
      <c r="W94" t="s">
        <v>74</v>
      </c>
      <c r="X94" t="s">
        <v>74</v>
      </c>
      <c r="Y94" t="s">
        <v>1825</v>
      </c>
      <c r="Z94" t="s">
        <v>74</v>
      </c>
      <c r="AA94" t="s">
        <v>74</v>
      </c>
      <c r="AB94" t="s">
        <v>74</v>
      </c>
      <c r="AC94" t="s">
        <v>74</v>
      </c>
      <c r="AD94" t="s">
        <v>74</v>
      </c>
      <c r="AE94" t="s">
        <v>74</v>
      </c>
      <c r="AF94" t="s">
        <v>74</v>
      </c>
      <c r="AG94">
        <v>14</v>
      </c>
      <c r="AH94">
        <v>0</v>
      </c>
      <c r="AI94">
        <v>0</v>
      </c>
      <c r="AJ94">
        <v>0</v>
      </c>
      <c r="AK94">
        <v>1</v>
      </c>
      <c r="AL94" t="s">
        <v>1788</v>
      </c>
      <c r="AM94" t="s">
        <v>326</v>
      </c>
      <c r="AN94" t="s">
        <v>1789</v>
      </c>
      <c r="AO94" t="s">
        <v>1790</v>
      </c>
      <c r="AP94" t="s">
        <v>74</v>
      </c>
      <c r="AQ94" t="s">
        <v>74</v>
      </c>
      <c r="AR94" t="s">
        <v>1791</v>
      </c>
      <c r="AS94" t="s">
        <v>1792</v>
      </c>
      <c r="AT94" t="s">
        <v>74</v>
      </c>
      <c r="AU94">
        <v>1996</v>
      </c>
      <c r="AV94">
        <v>44</v>
      </c>
      <c r="AW94">
        <v>10</v>
      </c>
      <c r="AX94" t="s">
        <v>74</v>
      </c>
      <c r="AY94" t="s">
        <v>74</v>
      </c>
      <c r="AZ94" t="s">
        <v>74</v>
      </c>
      <c r="BA94" t="s">
        <v>74</v>
      </c>
      <c r="BB94">
        <v>801</v>
      </c>
      <c r="BC94">
        <v>812</v>
      </c>
      <c r="BD94" t="s">
        <v>74</v>
      </c>
      <c r="BE94" t="s">
        <v>74</v>
      </c>
      <c r="BF94" t="s">
        <v>74</v>
      </c>
      <c r="BG94" t="s">
        <v>74</v>
      </c>
      <c r="BH94" t="s">
        <v>74</v>
      </c>
      <c r="BI94">
        <v>12</v>
      </c>
      <c r="BJ94" t="s">
        <v>616</v>
      </c>
      <c r="BK94" t="s">
        <v>99</v>
      </c>
      <c r="BL94" t="s">
        <v>531</v>
      </c>
      <c r="BM94" t="s">
        <v>1826</v>
      </c>
      <c r="BN94" t="s">
        <v>74</v>
      </c>
      <c r="BO94" t="s">
        <v>74</v>
      </c>
      <c r="BP94" t="s">
        <v>74</v>
      </c>
      <c r="BQ94" t="s">
        <v>74</v>
      </c>
      <c r="BR94" t="s">
        <v>103</v>
      </c>
      <c r="BS94" t="s">
        <v>1827</v>
      </c>
      <c r="BT94" t="str">
        <f>HYPERLINK("https%3A%2F%2Fwww.webofscience.com%2Fwos%2Fwoscc%2Ffull-record%2FWOS:A1996WK64600005","View Full Record in Web of Science")</f>
        <v>View Full Record in Web of Science</v>
      </c>
    </row>
    <row r="95" spans="1:72" x14ac:dyDescent="0.25">
      <c r="A95" t="s">
        <v>72</v>
      </c>
      <c r="B95" t="s">
        <v>1828</v>
      </c>
      <c r="C95" t="s">
        <v>74</v>
      </c>
      <c r="D95" t="s">
        <v>74</v>
      </c>
      <c r="E95" t="s">
        <v>74</v>
      </c>
      <c r="F95" t="s">
        <v>1828</v>
      </c>
      <c r="G95" t="s">
        <v>74</v>
      </c>
      <c r="H95" t="s">
        <v>74</v>
      </c>
      <c r="I95" t="s">
        <v>1829</v>
      </c>
      <c r="J95" t="s">
        <v>827</v>
      </c>
      <c r="K95" t="s">
        <v>74</v>
      </c>
      <c r="L95" t="s">
        <v>74</v>
      </c>
      <c r="M95" t="s">
        <v>731</v>
      </c>
      <c r="N95" t="s">
        <v>109</v>
      </c>
      <c r="O95" t="s">
        <v>74</v>
      </c>
      <c r="P95" t="s">
        <v>74</v>
      </c>
      <c r="Q95" t="s">
        <v>74</v>
      </c>
      <c r="R95" t="s">
        <v>74</v>
      </c>
      <c r="S95" t="s">
        <v>74</v>
      </c>
      <c r="T95" t="s">
        <v>1830</v>
      </c>
      <c r="U95" t="s">
        <v>74</v>
      </c>
      <c r="V95" t="s">
        <v>1831</v>
      </c>
      <c r="W95" t="s">
        <v>74</v>
      </c>
      <c r="X95" t="s">
        <v>74</v>
      </c>
      <c r="Y95" t="s">
        <v>1832</v>
      </c>
      <c r="Z95" t="s">
        <v>74</v>
      </c>
      <c r="AA95" t="s">
        <v>74</v>
      </c>
      <c r="AB95" t="s">
        <v>74</v>
      </c>
      <c r="AC95" t="s">
        <v>74</v>
      </c>
      <c r="AD95" t="s">
        <v>74</v>
      </c>
      <c r="AE95" t="s">
        <v>74</v>
      </c>
      <c r="AF95" t="s">
        <v>74</v>
      </c>
      <c r="AG95">
        <v>4</v>
      </c>
      <c r="AH95">
        <v>2</v>
      </c>
      <c r="AI95">
        <v>2</v>
      </c>
      <c r="AJ95">
        <v>1</v>
      </c>
      <c r="AK95">
        <v>14</v>
      </c>
      <c r="AL95" t="s">
        <v>1625</v>
      </c>
      <c r="AM95" t="s">
        <v>326</v>
      </c>
      <c r="AN95" t="s">
        <v>1626</v>
      </c>
      <c r="AO95" t="s">
        <v>839</v>
      </c>
      <c r="AP95" t="s">
        <v>74</v>
      </c>
      <c r="AQ95" t="s">
        <v>74</v>
      </c>
      <c r="AR95" t="s">
        <v>827</v>
      </c>
      <c r="AS95" t="s">
        <v>842</v>
      </c>
      <c r="AT95" t="s">
        <v>74</v>
      </c>
      <c r="AU95">
        <v>1994</v>
      </c>
      <c r="AV95">
        <v>26</v>
      </c>
      <c r="AW95" t="s">
        <v>1833</v>
      </c>
      <c r="AX95" t="s">
        <v>74</v>
      </c>
      <c r="AY95" t="s">
        <v>74</v>
      </c>
      <c r="AZ95" t="s">
        <v>74</v>
      </c>
      <c r="BA95" t="s">
        <v>74</v>
      </c>
      <c r="BB95">
        <v>479</v>
      </c>
      <c r="BC95" t="s">
        <v>1834</v>
      </c>
      <c r="BD95" t="s">
        <v>74</v>
      </c>
      <c r="BE95" t="s">
        <v>74</v>
      </c>
      <c r="BF95" t="s">
        <v>74</v>
      </c>
      <c r="BG95" t="s">
        <v>74</v>
      </c>
      <c r="BH95" t="s">
        <v>74</v>
      </c>
      <c r="BI95">
        <v>0</v>
      </c>
      <c r="BJ95" t="s">
        <v>844</v>
      </c>
      <c r="BK95" t="s">
        <v>99</v>
      </c>
      <c r="BL95" t="s">
        <v>844</v>
      </c>
      <c r="BM95" t="s">
        <v>1835</v>
      </c>
      <c r="BN95" t="s">
        <v>74</v>
      </c>
      <c r="BO95" t="s">
        <v>74</v>
      </c>
      <c r="BP95" t="s">
        <v>74</v>
      </c>
      <c r="BQ95" t="s">
        <v>74</v>
      </c>
      <c r="BR95" t="s">
        <v>103</v>
      </c>
      <c r="BS95" t="s">
        <v>1836</v>
      </c>
      <c r="BT95" t="str">
        <f>HYPERLINK("https%3A%2F%2Fwww.webofscience.com%2Fwos%2Fwoscc%2Ffull-record%2FWOS:A1994QL31500008","View Full Record in Web of Science")</f>
        <v>View Full Record in Web of Science</v>
      </c>
    </row>
    <row r="96" spans="1:72" x14ac:dyDescent="0.25">
      <c r="A96" t="s">
        <v>72</v>
      </c>
      <c r="B96" t="s">
        <v>1837</v>
      </c>
      <c r="C96" t="s">
        <v>74</v>
      </c>
      <c r="D96" t="s">
        <v>74</v>
      </c>
      <c r="E96" t="s">
        <v>74</v>
      </c>
      <c r="F96" t="s">
        <v>1837</v>
      </c>
      <c r="G96" t="s">
        <v>74</v>
      </c>
      <c r="H96" t="s">
        <v>74</v>
      </c>
      <c r="I96" t="s">
        <v>1838</v>
      </c>
      <c r="J96" t="s">
        <v>827</v>
      </c>
      <c r="K96" t="s">
        <v>74</v>
      </c>
      <c r="L96" t="s">
        <v>74</v>
      </c>
      <c r="M96" t="s">
        <v>731</v>
      </c>
      <c r="N96" t="s">
        <v>109</v>
      </c>
      <c r="O96" t="s">
        <v>74</v>
      </c>
      <c r="P96" t="s">
        <v>74</v>
      </c>
      <c r="Q96" t="s">
        <v>74</v>
      </c>
      <c r="R96" t="s">
        <v>74</v>
      </c>
      <c r="S96" t="s">
        <v>74</v>
      </c>
      <c r="T96" t="s">
        <v>1839</v>
      </c>
      <c r="U96" t="s">
        <v>74</v>
      </c>
      <c r="V96" t="s">
        <v>1840</v>
      </c>
      <c r="W96" t="s">
        <v>74</v>
      </c>
      <c r="X96" t="s">
        <v>74</v>
      </c>
      <c r="Y96" t="s">
        <v>1841</v>
      </c>
      <c r="Z96" t="s">
        <v>74</v>
      </c>
      <c r="AA96" t="s">
        <v>74</v>
      </c>
      <c r="AB96" t="s">
        <v>74</v>
      </c>
      <c r="AC96" t="s">
        <v>74</v>
      </c>
      <c r="AD96" t="s">
        <v>74</v>
      </c>
      <c r="AE96" t="s">
        <v>74</v>
      </c>
      <c r="AF96" t="s">
        <v>74</v>
      </c>
      <c r="AG96">
        <v>12</v>
      </c>
      <c r="AH96">
        <v>0</v>
      </c>
      <c r="AI96">
        <v>0</v>
      </c>
      <c r="AJ96">
        <v>0</v>
      </c>
      <c r="AK96">
        <v>3</v>
      </c>
      <c r="AL96" t="s">
        <v>837</v>
      </c>
      <c r="AM96" t="s">
        <v>326</v>
      </c>
      <c r="AN96" t="s">
        <v>838</v>
      </c>
      <c r="AO96" t="s">
        <v>839</v>
      </c>
      <c r="AP96" t="s">
        <v>840</v>
      </c>
      <c r="AQ96" t="s">
        <v>74</v>
      </c>
      <c r="AR96" t="s">
        <v>841</v>
      </c>
      <c r="AS96" t="s">
        <v>842</v>
      </c>
      <c r="AT96" t="s">
        <v>74</v>
      </c>
      <c r="AU96">
        <v>1994</v>
      </c>
      <c r="AV96">
        <v>26</v>
      </c>
      <c r="AW96" t="s">
        <v>1833</v>
      </c>
      <c r="AX96" t="s">
        <v>74</v>
      </c>
      <c r="AY96" t="s">
        <v>74</v>
      </c>
      <c r="AZ96" t="s">
        <v>74</v>
      </c>
      <c r="BA96" t="s">
        <v>74</v>
      </c>
      <c r="BB96">
        <v>487</v>
      </c>
      <c r="BC96" t="s">
        <v>1834</v>
      </c>
      <c r="BD96" t="s">
        <v>74</v>
      </c>
      <c r="BE96" t="s">
        <v>74</v>
      </c>
      <c r="BF96" t="s">
        <v>74</v>
      </c>
      <c r="BG96" t="s">
        <v>74</v>
      </c>
      <c r="BH96" t="s">
        <v>74</v>
      </c>
      <c r="BI96">
        <v>0</v>
      </c>
      <c r="BJ96" t="s">
        <v>844</v>
      </c>
      <c r="BK96" t="s">
        <v>99</v>
      </c>
      <c r="BL96" t="s">
        <v>844</v>
      </c>
      <c r="BM96" t="s">
        <v>1835</v>
      </c>
      <c r="BN96" t="s">
        <v>74</v>
      </c>
      <c r="BO96" t="s">
        <v>74</v>
      </c>
      <c r="BP96" t="s">
        <v>74</v>
      </c>
      <c r="BQ96" t="s">
        <v>74</v>
      </c>
      <c r="BR96" t="s">
        <v>103</v>
      </c>
      <c r="BS96" t="s">
        <v>1842</v>
      </c>
      <c r="BT96" t="str">
        <f>HYPERLINK("https%3A%2F%2Fwww.webofscience.com%2Fwos%2Fwoscc%2Ffull-record%2FWOS:A1994QL31500009","View Full Record in Web of Science")</f>
        <v>View Full Record in Web of Science</v>
      </c>
    </row>
    <row r="97" spans="1:72" x14ac:dyDescent="0.25">
      <c r="A97" t="s">
        <v>72</v>
      </c>
      <c r="B97" t="s">
        <v>1843</v>
      </c>
      <c r="C97" t="s">
        <v>74</v>
      </c>
      <c r="D97" t="s">
        <v>74</v>
      </c>
      <c r="E97" t="s">
        <v>74</v>
      </c>
      <c r="F97" t="s">
        <v>1843</v>
      </c>
      <c r="G97" t="s">
        <v>74</v>
      </c>
      <c r="H97" t="s">
        <v>74</v>
      </c>
      <c r="I97" t="s">
        <v>1844</v>
      </c>
      <c r="J97" t="s">
        <v>827</v>
      </c>
      <c r="K97" t="s">
        <v>74</v>
      </c>
      <c r="L97" t="s">
        <v>74</v>
      </c>
      <c r="M97" t="s">
        <v>731</v>
      </c>
      <c r="N97" t="s">
        <v>109</v>
      </c>
      <c r="O97" t="s">
        <v>74</v>
      </c>
      <c r="P97" t="s">
        <v>74</v>
      </c>
      <c r="Q97" t="s">
        <v>74</v>
      </c>
      <c r="R97" t="s">
        <v>74</v>
      </c>
      <c r="S97" t="s">
        <v>74</v>
      </c>
      <c r="T97" t="s">
        <v>1845</v>
      </c>
      <c r="U97" t="s">
        <v>74</v>
      </c>
      <c r="V97" t="s">
        <v>1846</v>
      </c>
      <c r="W97" t="s">
        <v>74</v>
      </c>
      <c r="X97" t="s">
        <v>74</v>
      </c>
      <c r="Y97" t="s">
        <v>1847</v>
      </c>
      <c r="Z97" t="s">
        <v>74</v>
      </c>
      <c r="AA97" t="s">
        <v>74</v>
      </c>
      <c r="AB97" t="s">
        <v>74</v>
      </c>
      <c r="AC97" t="s">
        <v>74</v>
      </c>
      <c r="AD97" t="s">
        <v>74</v>
      </c>
      <c r="AE97" t="s">
        <v>74</v>
      </c>
      <c r="AF97" t="s">
        <v>74</v>
      </c>
      <c r="AG97">
        <v>22</v>
      </c>
      <c r="AH97">
        <v>1</v>
      </c>
      <c r="AI97">
        <v>1</v>
      </c>
      <c r="AJ97">
        <v>0</v>
      </c>
      <c r="AK97">
        <v>16</v>
      </c>
      <c r="AL97" t="s">
        <v>837</v>
      </c>
      <c r="AM97" t="s">
        <v>326</v>
      </c>
      <c r="AN97" t="s">
        <v>838</v>
      </c>
      <c r="AO97" t="s">
        <v>839</v>
      </c>
      <c r="AP97" t="s">
        <v>840</v>
      </c>
      <c r="AQ97" t="s">
        <v>74</v>
      </c>
      <c r="AR97" t="s">
        <v>841</v>
      </c>
      <c r="AS97" t="s">
        <v>842</v>
      </c>
      <c r="AT97" t="s">
        <v>74</v>
      </c>
      <c r="AU97">
        <v>1994</v>
      </c>
      <c r="AV97">
        <v>26</v>
      </c>
      <c r="AW97">
        <v>4</v>
      </c>
      <c r="AX97" t="s">
        <v>74</v>
      </c>
      <c r="AY97" t="s">
        <v>74</v>
      </c>
      <c r="AZ97" t="s">
        <v>74</v>
      </c>
      <c r="BA97" t="s">
        <v>74</v>
      </c>
      <c r="BB97">
        <v>361</v>
      </c>
      <c r="BC97" t="s">
        <v>1834</v>
      </c>
      <c r="BD97" t="s">
        <v>74</v>
      </c>
      <c r="BE97" t="s">
        <v>74</v>
      </c>
      <c r="BF97" t="s">
        <v>74</v>
      </c>
      <c r="BG97" t="s">
        <v>74</v>
      </c>
      <c r="BH97" t="s">
        <v>74</v>
      </c>
      <c r="BI97">
        <v>0</v>
      </c>
      <c r="BJ97" t="s">
        <v>844</v>
      </c>
      <c r="BK97" t="s">
        <v>99</v>
      </c>
      <c r="BL97" t="s">
        <v>844</v>
      </c>
      <c r="BM97" t="s">
        <v>1848</v>
      </c>
      <c r="BN97" t="s">
        <v>74</v>
      </c>
      <c r="BO97" t="s">
        <v>74</v>
      </c>
      <c r="BP97" t="s">
        <v>74</v>
      </c>
      <c r="BQ97" t="s">
        <v>74</v>
      </c>
      <c r="BR97" t="s">
        <v>103</v>
      </c>
      <c r="BS97" t="s">
        <v>1849</v>
      </c>
      <c r="BT97" t="str">
        <f>HYPERLINK("https%3A%2F%2Fwww.webofscience.com%2Fwos%2Fwoscc%2Ffull-record%2FWOS:A1994QG72500005","View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2023-10-25T18:36:05Z</dcterms:created>
  <dcterms:modified xsi:type="dcterms:W3CDTF">2023-10-25T18:36:05Z</dcterms:modified>
</cp:coreProperties>
</file>